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4AEF5EF3-E48F-4E8D-BBBC-301D75073405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A103" i="11"/>
  <c r="A104" i="11" s="1"/>
  <c r="A105" i="11" s="1"/>
  <c r="A106" i="11" s="1"/>
  <c r="A107" i="11" s="1"/>
  <c r="A108" i="11" s="1"/>
  <c r="A109" i="11" s="1"/>
  <c r="A110" i="11" s="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A66" i="11"/>
  <c r="A67" i="11" s="1"/>
  <c r="A68" i="11" s="1"/>
  <c r="A69" i="11" s="1"/>
  <c r="A70" i="11" s="1"/>
  <c r="A71" i="11" s="1"/>
  <c r="A72" i="11" s="1"/>
  <c r="A73" i="11" s="1"/>
  <c r="A74" i="11" s="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A30" i="11"/>
  <c r="A31" i="11" s="1"/>
  <c r="A32" i="11" s="1"/>
  <c r="A33" i="11" s="1"/>
  <c r="A34" i="11" s="1"/>
  <c r="A35" i="11" s="1"/>
  <c r="A36" i="11" s="1"/>
  <c r="A37" i="11" s="1"/>
  <c r="A38" i="11" s="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P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5" i="11" l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R35" i="11"/>
  <c r="Q21" i="11"/>
  <c r="Q20" i="11"/>
  <c r="R20" i="11" s="1"/>
  <c r="Q19" i="11"/>
  <c r="Q34" i="11"/>
  <c r="Q18" i="11"/>
  <c r="Q30" i="11"/>
  <c r="Q22" i="11"/>
  <c r="Q31" i="11"/>
  <c r="R31" i="11" s="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4" i="11" l="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<sst xmlns="http://schemas.openxmlformats.org/spreadsheetml/2006/main" count="390" uniqueCount="133">
  <si>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</si>
  <si>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</si>
  <si>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</si>
  <si>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</si>
  <si>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</si>
  <si>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</si>
  <si>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</si>
  <si>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</si>
  <si>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</si>
  <si>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</si>
  <si>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</si>
  <si>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</si>
  <si>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</si>
  <si>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</si>
  <si>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</si>
  <si>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</si>
  <si>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</si>
  <si>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</si>
  <si>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</si>
  <si>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</si>
  <si>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</si>
  <si>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</si>
  <si>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</si>
  <si>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</si>
  <si>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</si>
  <si>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</si>
  <si>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</si>
  <si>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</si>
  <si>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</si>
  <si>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</si>
  <si>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</si>
  <si>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</si>
  <si>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</si>
  <si>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</si>
  <si>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</si>
  <si>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</si>
  <si>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</si>
  <si>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</si>
  <si>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</si>
  <si>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</si>
  <si>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</si>
  <si>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</si>
  <si>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</si>
  <si>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</si>
  <si>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</si>
  <si>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</si>
  <si>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</si>
  <si>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</si>
  <si>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</si>
  <si>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</si>
  <si>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</si>
  <si>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</si>
  <si>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</si>
  <si>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</si>
  <si>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</si>
  <si>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</si>
  <si>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</si>
  <si>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</si>
  <si>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</si>
  <si>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</si>
  <si>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</si>
  <si>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</si>
  <si>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</si>
  <si>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</si>
  <si>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</si>
  <si>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</si>
  <si>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</si>
  <si>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</si>
  <si>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</si>
  <si>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</si>
  <si>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</si>
  <si>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</si>
  <si>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</si>
  <si>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</si>
  <si>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</si>
  <si>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</si>
  <si>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</si>
  <si>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</si>
  <si>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</si>
  <si>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</si>
  <si>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</si>
  <si>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</si>
  <si>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</si>
  <si>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</si>
  <si>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</si>
  <si>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</si>
  <si>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</si>
  <si>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</si>
  <si>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</si>
  <si>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</si>
  <si>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</si>
  <si>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</si>
  <si>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</si>
  <si>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</si>
  <si>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</si>
  <si>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</si>
  <si>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</si>
  <si>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</si>
  <si>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</si>
  <si>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</si>
  <si>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</si>
  <si>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</si>
  <si>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</si>
  <si>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</si>
  <si>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</si>
  <si>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</si>
  <si>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</si>
  <si>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</si>
  <si>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</si>
  <si>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</si>
  <si>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</si>
  <si>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</si>
  <si>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</si>
  <si>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</si>
  <si>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</si>
  <si>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</si>
  <si>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</si>
  <si>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</si>
  <si>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</si>
  <si>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</si>
  <si>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</si>
  <si>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</si>
  <si>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</si>
  <si>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</si>
  <si>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</si>
  <si>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</si>
  <si>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</si>
  <si>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</si>
  <si>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</si>
  <si>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</si>
  <si>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</si>
  <si>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 silent binding site mutation</t>
  </si>
  <si>
    <t>Dd2 K13 R539T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</si>
</sst>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1.264149278997603</c:v>
                </c:pt>
                <c:pt idx="2">
                  <c:v>0.93314284570648653</c:v>
                </c:pt>
                <c:pt idx="3">
                  <c:v>0.69369417318190052</c:v>
                </c:pt>
                <c:pt idx="4">
                  <c:v>0.31155121942549113</c:v>
                </c:pt>
                <c:pt idx="5">
                  <c:v>0.14975505620323856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0.53510588881599419</c:v>
                </c:pt>
                <c:pt idx="2">
                  <c:v>0.78998618302420054</c:v>
                </c:pt>
                <c:pt idx="3">
                  <c:v>1.1745443145806864</c:v>
                </c:pt>
                <c:pt idx="4">
                  <c:v>1.0550202888353688</c:v>
                </c:pt>
                <c:pt idx="5">
                  <c:v>1.0142449318057172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1.5658189530351947</c:v>
                </c:pt>
                <c:pt idx="2">
                  <c:v>1.3083973252647478</c:v>
                </c:pt>
                <c:pt idx="3">
                  <c:v>0.98475595472068544</c:v>
                </c:pt>
                <c:pt idx="4">
                  <c:v>0.48765930369777605</c:v>
                </c:pt>
                <c:pt idx="5">
                  <c:v>0.2564779725695201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0.46859321423162609</c:v>
                </c:pt>
                <c:pt idx="2">
                  <c:v>0.78311238594911814</c:v>
                </c:pt>
                <c:pt idx="3">
                  <c:v>1.1788079513581611</c:v>
                </c:pt>
                <c:pt idx="4">
                  <c:v>1.1675109188159705</c:v>
                </c:pt>
                <c:pt idx="5">
                  <c:v>1.2280739079112262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172065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50677" y="8824452"/>
          <a:ext cx="2273710" cy="22368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4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9.1434715929147342E-2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23">
        <f>AVERAGE(C21,C39,C57,C75,C93,C111,C129)</f>
        <v>8.8886762201229566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12</v>
      </c>
      <c r="W6" s="17">
        <v>0.12001200120012002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12</v>
      </c>
      <c r="W7" s="17">
        <v>0.12001200120012002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10</v>
      </c>
      <c r="W8" s="17">
        <v>0.1</v>
      </c>
    </row>
    <row r="9" spans="1:23" ht="15.75" x14ac:dyDescent="0.25">
      <c r="C9" s="23"/>
      <c r="D9" s="3"/>
      <c r="E9" s="3"/>
      <c r="F9" s="33" t="s">
        <v>119</v>
      </c>
      <c r="G9" s="33"/>
      <c r="H9" s="34" t="s">
        <v>22</v>
      </c>
      <c r="I9" s="34"/>
      <c r="T9" t="s">
        <v>31</v>
      </c>
      <c r="U9">
        <v>10000</v>
      </c>
      <c r="V9">
        <v>13</v>
      </c>
      <c r="W9" s="17">
        <v>0.13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169</v>
      </c>
      <c r="W10" s="17">
        <v>1.6901690169016901</v>
      </c>
    </row>
    <row r="11" spans="1:23" ht="15.75" x14ac:dyDescent="0.25">
      <c r="A11" s="18">
        <v>500</v>
      </c>
      <c r="B11" s="18">
        <v>0</v>
      </c>
      <c r="C11" s="17">
        <v>0.12001200120012002</v>
      </c>
      <c r="D11" s="9">
        <f>C11-$B$4</f>
        <v>2.8577285270972683E-2</v>
      </c>
      <c r="E11" s="9">
        <f>(($D$23-D11)/$D$23)*100</f>
        <v>99.675156294648161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639</v>
      </c>
      <c r="W11" s="17">
        <v>6.3912782556511294</v>
      </c>
    </row>
    <row r="12" spans="1:23" ht="15.75" x14ac:dyDescent="0.25">
      <c r="A12" s="18">
        <f>A11/2</f>
        <v>250</v>
      </c>
      <c r="B12" s="18">
        <v>0</v>
      </c>
      <c r="C12" s="17">
        <v>0.12001200120012002</v>
      </c>
      <c r="D12" s="9">
        <f t="shared" ref="D12:D23" si="4">C12-$B$4</f>
        <v>2.8577285270972683E-2</v>
      </c>
      <c r="E12" s="9">
        <f t="shared" ref="E12:E23" si="5">(($D$23-D12)/$D$23)*100</f>
        <v>99.675156294648161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835</v>
      </c>
      <c r="W12" s="17">
        <v>8.35</v>
      </c>
    </row>
    <row r="13" spans="1:23" ht="15.75" x14ac:dyDescent="0.25">
      <c r="A13" s="18">
        <f t="shared" ref="A13:A20" si="6">A12/2</f>
        <v>125</v>
      </c>
      <c r="B13" s="18">
        <v>0</v>
      </c>
      <c r="C13" s="17">
        <v>0.1</v>
      </c>
      <c r="D13" s="9">
        <f t="shared" si="4"/>
        <v>8.5652840708526634E-3</v>
      </c>
      <c r="E13" s="9">
        <f t="shared" si="5"/>
        <v>99.902636706440646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949</v>
      </c>
      <c r="W13" s="17">
        <v>9.49</v>
      </c>
    </row>
    <row r="14" spans="1:23" ht="15.75" x14ac:dyDescent="0.25">
      <c r="A14" s="18">
        <f t="shared" si="6"/>
        <v>62.5</v>
      </c>
      <c r="B14" s="18">
        <v>0</v>
      </c>
      <c r="C14" s="17">
        <v>0.13</v>
      </c>
      <c r="D14" s="9">
        <f t="shared" si="4"/>
        <v>3.8565284070852662E-2</v>
      </c>
      <c r="E14" s="9">
        <f t="shared" si="5"/>
        <v>99.561620718807504</v>
      </c>
      <c r="F14" s="13" t="str">
        <f t="shared" si="0"/>
        <v/>
      </c>
      <c r="G14" s="12">
        <f t="shared" si="1"/>
        <v>45.651687869309953</v>
      </c>
      <c r="H14" s="13" t="str">
        <f t="shared" si="2"/>
        <v/>
      </c>
      <c r="I14" s="13">
        <f t="shared" si="3"/>
        <v>0</v>
      </c>
      <c r="T14" t="s">
        <v>36</v>
      </c>
      <c r="U14">
        <v>9999</v>
      </c>
      <c r="V14">
        <v>972</v>
      </c>
      <c r="W14" s="17">
        <v>9.7209720972097209</v>
      </c>
    </row>
    <row r="15" spans="1:23" ht="15.75" x14ac:dyDescent="0.25">
      <c r="A15" s="18">
        <f t="shared" si="6"/>
        <v>31.25</v>
      </c>
      <c r="B15" s="18">
        <v>0</v>
      </c>
      <c r="C15" s="17">
        <v>1.6901690169016901</v>
      </c>
      <c r="D15" s="9">
        <f t="shared" si="4"/>
        <v>1.5987343009725428</v>
      </c>
      <c r="E15" s="9">
        <f t="shared" si="5"/>
        <v>81.826868113028425</v>
      </c>
      <c r="F15" s="13">
        <f t="shared" si="0"/>
        <v>21.944063129140176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10000</v>
      </c>
      <c r="V15">
        <v>947</v>
      </c>
      <c r="W15" s="17">
        <v>9.4700000000000006</v>
      </c>
    </row>
    <row r="16" spans="1:23" ht="15.75" x14ac:dyDescent="0.25">
      <c r="A16" s="18">
        <f t="shared" si="6"/>
        <v>15.625</v>
      </c>
      <c r="B16" s="18">
        <v>0</v>
      </c>
      <c r="C16" s="17">
        <v>6.3912782556511294</v>
      </c>
      <c r="D16" s="9">
        <f t="shared" si="4"/>
        <v>6.2998435397219819</v>
      </c>
      <c r="E16" s="9">
        <f t="shared" si="5"/>
        <v>28.388421112246053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926</v>
      </c>
      <c r="W16" s="17">
        <v>9.26</v>
      </c>
    </row>
    <row r="17" spans="1:23" ht="15.75" x14ac:dyDescent="0.25">
      <c r="A17" s="18">
        <f t="shared" si="6"/>
        <v>7.8125</v>
      </c>
      <c r="B17" s="18">
        <v>0</v>
      </c>
      <c r="C17" s="17">
        <v>8.35</v>
      </c>
      <c r="D17" s="9">
        <f t="shared" si="4"/>
        <v>8.258565284070853</v>
      </c>
      <c r="E17" s="9">
        <f t="shared" si="5"/>
        <v>6.1232401073240954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45.651687869309953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696</v>
      </c>
      <c r="W17" s="17">
        <v>6.9599999999999991</v>
      </c>
    </row>
    <row r="18" spans="1:23" ht="15.75" x14ac:dyDescent="0.25">
      <c r="A18" s="18">
        <f t="shared" si="6"/>
        <v>3.90625</v>
      </c>
      <c r="B18" s="18">
        <v>0</v>
      </c>
      <c r="C18" s="17">
        <v>9.49</v>
      </c>
      <c r="D18" s="9">
        <f t="shared" si="4"/>
        <v>9.3985652840708536</v>
      </c>
      <c r="E18" s="9">
        <f t="shared" si="5"/>
        <v>-6.8353674227356542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46.614996595626295</v>
      </c>
      <c r="N18" s="1">
        <f>I41</f>
        <v>1.8645998638250516</v>
      </c>
      <c r="P18">
        <f t="shared" ref="P18:P23" si="7">M18/$M$17</f>
        <v>1.0211012729490763</v>
      </c>
      <c r="Q18">
        <f>N18/$N$23</f>
        <v>0.35287924886209776</v>
      </c>
      <c r="R18">
        <f t="shared" ref="R18:R23" si="8">P18+Q18</f>
        <v>1.373980521811174</v>
      </c>
      <c r="T18" t="s">
        <v>40</v>
      </c>
      <c r="U18">
        <v>10000</v>
      </c>
      <c r="V18">
        <v>12</v>
      </c>
      <c r="W18" s="17">
        <v>0.12</v>
      </c>
    </row>
    <row r="19" spans="1:23" ht="15.75" x14ac:dyDescent="0.25">
      <c r="A19" s="18">
        <f t="shared" si="6"/>
        <v>1.953125</v>
      </c>
      <c r="B19" s="18">
        <v>0</v>
      </c>
      <c r="C19" s="17">
        <v>9.7209720972097209</v>
      </c>
      <c r="D19" s="9">
        <f t="shared" si="4"/>
        <v>9.6295373812805742</v>
      </c>
      <c r="E19" s="9">
        <f t="shared" si="5"/>
        <v>-9.4608733509247553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40.175708005875094</v>
      </c>
      <c r="N19" s="1">
        <f>I59</f>
        <v>3.2140566404700079</v>
      </c>
      <c r="P19">
        <f t="shared" si="7"/>
        <v>0.88004868781388101</v>
      </c>
      <c r="Q19">
        <f t="shared" ref="Q19:Q23" si="9">N19/$N$23</f>
        <v>0.60826663945080561</v>
      </c>
      <c r="R19">
        <f t="shared" si="8"/>
        <v>1.4883153272646865</v>
      </c>
      <c r="T19" t="s">
        <v>41</v>
      </c>
      <c r="U19">
        <v>10000</v>
      </c>
      <c r="V19">
        <v>10</v>
      </c>
      <c r="W19" s="17">
        <v>0.1</v>
      </c>
    </row>
    <row r="20" spans="1:23" ht="15.75" x14ac:dyDescent="0.25">
      <c r="A20" s="18">
        <f t="shared" si="6"/>
        <v>0.9765625</v>
      </c>
      <c r="B20" s="18">
        <v>0</v>
      </c>
      <c r="C20" s="17">
        <v>9.4700000000000006</v>
      </c>
      <c r="D20" s="9">
        <f t="shared" si="4"/>
        <v>9.378565284070854</v>
      </c>
      <c r="E20" s="9">
        <f t="shared" si="5"/>
        <v>-6.6080234309802242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31.593830993998903</v>
      </c>
      <c r="N20" s="1">
        <f>I77</f>
        <v>5.0550129590398241</v>
      </c>
      <c r="P20">
        <f t="shared" si="7"/>
        <v>0.69206271374772854</v>
      </c>
      <c r="Q20">
        <f t="shared" si="9"/>
        <v>0.95667130014416402</v>
      </c>
      <c r="R20">
        <f t="shared" si="8"/>
        <v>1.6487340138918927</v>
      </c>
      <c r="T20" t="s">
        <v>42</v>
      </c>
      <c r="U20">
        <v>10000</v>
      </c>
      <c r="V20">
        <v>21</v>
      </c>
      <c r="W20" s="17">
        <v>0.21</v>
      </c>
    </row>
    <row r="21" spans="1:23" ht="15.75" x14ac:dyDescent="0.25">
      <c r="A21" s="18">
        <v>0</v>
      </c>
      <c r="B21" s="18">
        <v>0</v>
      </c>
      <c r="C21" s="17">
        <v>9.26</v>
      </c>
      <c r="D21" s="9">
        <f t="shared" si="4"/>
        <v>9.1685652840708531</v>
      </c>
      <c r="E21" s="9">
        <f t="shared" si="5"/>
        <v>-4.2209115175481564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18.385909765336777</v>
      </c>
      <c r="N21" s="1">
        <f>I95</f>
        <v>5.8834911249077697</v>
      </c>
      <c r="P21">
        <f t="shared" si="7"/>
        <v>0.4027432636876716</v>
      </c>
      <c r="Q21">
        <f t="shared" si="9"/>
        <v>1.1134624479620099</v>
      </c>
      <c r="R21">
        <f t="shared" si="8"/>
        <v>1.5162057116496814</v>
      </c>
      <c r="T21" t="s">
        <v>43</v>
      </c>
      <c r="U21">
        <v>9998</v>
      </c>
      <c r="V21">
        <v>34</v>
      </c>
      <c r="W21" s="17">
        <v>0.34006801360272054</v>
      </c>
    </row>
    <row r="22" spans="1:23" ht="15.75" x14ac:dyDescent="0.25">
      <c r="A22" s="18">
        <v>0</v>
      </c>
      <c r="B22" s="18">
        <v>0</v>
      </c>
      <c r="C22" s="17">
        <v>6.9599999999999991</v>
      </c>
      <c r="D22" s="9">
        <f t="shared" si="4"/>
        <v>6.8685652840708515</v>
      </c>
      <c r="E22" s="9">
        <f t="shared" si="5"/>
        <v>21.923647534326779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8.9101526715273884</v>
      </c>
      <c r="N22" s="1">
        <f>I113</f>
        <v>5.7024977097775293</v>
      </c>
      <c r="P22">
        <f t="shared" si="7"/>
        <v>0.19517685078884839</v>
      </c>
      <c r="Q22">
        <f t="shared" si="9"/>
        <v>1.0792090826050458</v>
      </c>
      <c r="R22">
        <f t="shared" si="8"/>
        <v>1.2743859333938943</v>
      </c>
      <c r="T22" t="s">
        <v>44</v>
      </c>
      <c r="U22">
        <v>9998</v>
      </c>
      <c r="V22">
        <v>500</v>
      </c>
      <c r="W22" s="17">
        <v>5.001000200040008</v>
      </c>
    </row>
    <row r="23" spans="1:23" ht="15.75" x14ac:dyDescent="0.25">
      <c r="B23" s="23" t="s">
        <v>6</v>
      </c>
      <c r="C23" s="23">
        <f>$B$5</f>
        <v>8.8886762201229566</v>
      </c>
      <c r="D23" s="9">
        <f t="shared" si="4"/>
        <v>8.7972415041938099</v>
      </c>
      <c r="E23" s="9">
        <f t="shared" si="5"/>
        <v>0</v>
      </c>
      <c r="F23" s="13">
        <f>SUM(F11:F21)</f>
        <v>21.944063129140176</v>
      </c>
      <c r="G23" s="12">
        <f>SUM(G11:G22)</f>
        <v>45.651687869309953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5.2839600793690238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733</v>
      </c>
      <c r="W23" s="17">
        <v>7.33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895</v>
      </c>
      <c r="W24" s="17">
        <v>8.9499999999999993</v>
      </c>
    </row>
    <row r="25" spans="1:23" x14ac:dyDescent="0.2">
      <c r="T25" t="s">
        <v>47</v>
      </c>
      <c r="U25">
        <v>10000</v>
      </c>
      <c r="V25">
        <v>966</v>
      </c>
      <c r="W25" s="17">
        <v>9.66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930</v>
      </c>
      <c r="W26" s="17">
        <v>9.3000000000000007</v>
      </c>
    </row>
    <row r="27" spans="1:23" ht="15.75" x14ac:dyDescent="0.25">
      <c r="B27" s="23"/>
      <c r="C27" s="23"/>
      <c r="D27" s="3"/>
      <c r="E27" s="3"/>
      <c r="F27" s="33" t="str">
        <f>F9</f>
        <v>PPQ</v>
      </c>
      <c r="G27" s="33"/>
      <c r="H27" s="34" t="s">
        <v>22</v>
      </c>
      <c r="I27" s="34"/>
      <c r="T27" t="s">
        <v>49</v>
      </c>
      <c r="U27">
        <v>9999</v>
      </c>
      <c r="V27">
        <v>917</v>
      </c>
      <c r="W27" s="17">
        <v>9.1709170917091711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936</v>
      </c>
      <c r="W28" s="17">
        <v>9.36</v>
      </c>
    </row>
    <row r="29" spans="1:23" ht="15.75" x14ac:dyDescent="0.25">
      <c r="A29" s="18">
        <f>A11*0.8</f>
        <v>400</v>
      </c>
      <c r="B29" s="17">
        <f>B119*0.2</f>
        <v>16</v>
      </c>
      <c r="C29" s="17">
        <v>0.12</v>
      </c>
      <c r="D29" s="9">
        <f>C29-$B$4</f>
        <v>2.8565284070852653E-2</v>
      </c>
      <c r="E29" s="9">
        <f>(($D$23-D29)/$D$23)*100</f>
        <v>99.675292714685227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21.944063129140176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705</v>
      </c>
      <c r="W29" s="17">
        <v>7.0499999999999989</v>
      </c>
    </row>
    <row r="30" spans="1:23" ht="15.75" x14ac:dyDescent="0.25">
      <c r="A30" s="18">
        <f>A29/2</f>
        <v>200</v>
      </c>
      <c r="B30" s="18">
        <f>B29/2</f>
        <v>8</v>
      </c>
      <c r="C30" s="17">
        <v>0.1</v>
      </c>
      <c r="D30" s="9">
        <f t="shared" ref="D30:D41" si="14">C30-$B$4</f>
        <v>8.5652840708526634E-3</v>
      </c>
      <c r="E30" s="9">
        <f t="shared" ref="E30:E41" si="15">(($D$23-D30)/$D$23)*100</f>
        <v>99.902636706440646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27.740571582980436</v>
      </c>
      <c r="N30" s="1">
        <f>H41</f>
        <v>1.1096228633192173</v>
      </c>
      <c r="P30">
        <f>M30/$M$29</f>
        <v>1.264149278997603</v>
      </c>
      <c r="Q30">
        <f>N30/$N$35</f>
        <v>0.53510588881599419</v>
      </c>
      <c r="R30">
        <f t="shared" ref="R30:R35" si="16">P30+Q30</f>
        <v>1.7992551678135973</v>
      </c>
      <c r="T30" t="s">
        <v>52</v>
      </c>
      <c r="U30">
        <v>10000</v>
      </c>
      <c r="V30">
        <v>12</v>
      </c>
      <c r="W30" s="17">
        <v>0.12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17">
        <v>0.21</v>
      </c>
      <c r="D31" s="9">
        <f t="shared" si="14"/>
        <v>0.11856528407085265</v>
      </c>
      <c r="E31" s="9">
        <f t="shared" si="15"/>
        <v>98.652244751785773</v>
      </c>
      <c r="F31" s="13" t="str">
        <f t="shared" si="10"/>
        <v/>
      </c>
      <c r="G31" s="12" t="str">
        <f t="shared" si="11"/>
        <v/>
      </c>
      <c r="H31" s="25" t="str">
        <f t="shared" si="12"/>
        <v/>
      </c>
      <c r="I31" s="25" t="str">
        <f t="shared" si="13"/>
        <v/>
      </c>
      <c r="K31" s="4" t="s">
        <v>10</v>
      </c>
      <c r="L31" s="6" t="s">
        <v>11</v>
      </c>
      <c r="M31" s="2">
        <f>F59</f>
        <v>20.476945514688651</v>
      </c>
      <c r="N31" s="1">
        <f>H59</f>
        <v>1.6381556411750924</v>
      </c>
      <c r="P31">
        <f>M31/$M$29</f>
        <v>0.93314284570648653</v>
      </c>
      <c r="Q31">
        <f t="shared" ref="Q31:Q35" si="18">N31/$N$35</f>
        <v>0.78998618302420054</v>
      </c>
      <c r="R31">
        <f t="shared" si="16"/>
        <v>1.7231290287306871</v>
      </c>
      <c r="T31" t="s">
        <v>53</v>
      </c>
      <c r="U31">
        <v>9999</v>
      </c>
      <c r="V31">
        <v>5</v>
      </c>
      <c r="W31" s="17">
        <v>5.0005000500050002E-2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17">
        <v>0.34006801360272054</v>
      </c>
      <c r="D32" s="9">
        <f t="shared" si="14"/>
        <v>0.2486332976735732</v>
      </c>
      <c r="E32" s="9">
        <f t="shared" si="15"/>
        <v>97.173735681178641</v>
      </c>
      <c r="F32" s="13">
        <f t="shared" si="10"/>
        <v>27.740571582980436</v>
      </c>
      <c r="G32" s="12">
        <f t="shared" si="11"/>
        <v>46.614996595626295</v>
      </c>
      <c r="H32" s="25">
        <f t="shared" si="12"/>
        <v>1.1096228633192173</v>
      </c>
      <c r="I32" s="25">
        <f t="shared" si="13"/>
        <v>1.8645998638250516</v>
      </c>
      <c r="K32" s="4" t="s">
        <v>12</v>
      </c>
      <c r="L32" s="6" t="s">
        <v>13</v>
      </c>
      <c r="M32" s="1">
        <f>F77</f>
        <v>15.222468728620322</v>
      </c>
      <c r="N32" s="1">
        <f>H77</f>
        <v>2.4355949965792516</v>
      </c>
      <c r="P32">
        <f>M32/$M$29</f>
        <v>0.69369417318190052</v>
      </c>
      <c r="Q32">
        <f t="shared" si="18"/>
        <v>1.1745443145806864</v>
      </c>
      <c r="R32">
        <f t="shared" si="16"/>
        <v>1.8682384877625871</v>
      </c>
      <c r="T32" t="s">
        <v>54</v>
      </c>
      <c r="U32">
        <v>10000</v>
      </c>
      <c r="V32">
        <v>13</v>
      </c>
      <c r="W32" s="17">
        <v>0.13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17">
        <v>5.001000200040008</v>
      </c>
      <c r="D33" s="9">
        <f t="shared" si="14"/>
        <v>4.9095654841108605</v>
      </c>
      <c r="E33" s="9">
        <f t="shared" si="15"/>
        <v>44.191989252876837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6.83669962703358</v>
      </c>
      <c r="N33" s="1">
        <f>H95</f>
        <v>2.1877438806507459</v>
      </c>
      <c r="P33">
        <f t="shared" ref="P33:P35" si="19">M33/$M$29</f>
        <v>0.31155121942549113</v>
      </c>
      <c r="Q33">
        <f t="shared" si="18"/>
        <v>1.0550202888353688</v>
      </c>
      <c r="R33">
        <f t="shared" si="16"/>
        <v>1.36657150826086</v>
      </c>
      <c r="T33" t="s">
        <v>55</v>
      </c>
      <c r="U33">
        <v>10000</v>
      </c>
      <c r="V33">
        <v>78</v>
      </c>
      <c r="W33" s="17">
        <v>0.77999999999999992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17">
        <v>7.33</v>
      </c>
      <c r="D34" s="9">
        <f t="shared" si="14"/>
        <v>7.2385652840708525</v>
      </c>
      <c r="E34" s="9">
        <f t="shared" si="15"/>
        <v>17.717783686851238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3.2862344072318024</v>
      </c>
      <c r="N34" s="1">
        <f>H113</f>
        <v>2.1031900206283534</v>
      </c>
      <c r="P34">
        <f>M34/$M$29</f>
        <v>0.14975505620323856</v>
      </c>
      <c r="Q34">
        <f t="shared" si="18"/>
        <v>1.0142449318057172</v>
      </c>
      <c r="R34">
        <f t="shared" si="16"/>
        <v>1.1639999880089558</v>
      </c>
      <c r="T34" t="s">
        <v>56</v>
      </c>
      <c r="U34">
        <v>10000</v>
      </c>
      <c r="V34">
        <v>445</v>
      </c>
      <c r="W34" s="17">
        <v>4.45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17">
        <v>8.9499999999999993</v>
      </c>
      <c r="D35" s="9">
        <f t="shared" si="14"/>
        <v>8.8585652840708526</v>
      </c>
      <c r="E35" s="9">
        <f t="shared" si="15"/>
        <v>-0.69707964533892297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2.0736510034947142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724</v>
      </c>
      <c r="W35" s="17">
        <v>7.24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17">
        <v>9.66</v>
      </c>
      <c r="D36" s="9">
        <f t="shared" si="14"/>
        <v>9.5685652840708535</v>
      </c>
      <c r="E36" s="9">
        <f t="shared" si="15"/>
        <v>-8.7677913526568432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1.5842388361153374</v>
      </c>
      <c r="T36" t="s">
        <v>58</v>
      </c>
      <c r="U36">
        <v>10000</v>
      </c>
      <c r="V36">
        <v>812</v>
      </c>
      <c r="W36" s="17">
        <v>8.1199999999999992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17">
        <v>9.3000000000000007</v>
      </c>
      <c r="D37" s="9">
        <f t="shared" si="14"/>
        <v>9.2085652840708541</v>
      </c>
      <c r="E37" s="9">
        <f t="shared" si="15"/>
        <v>-4.6755995010590361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909</v>
      </c>
      <c r="W37" s="17">
        <v>9.09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17">
        <v>9.1709170917091711</v>
      </c>
      <c r="D38" s="9">
        <f t="shared" si="14"/>
        <v>9.0794823757800245</v>
      </c>
      <c r="E38" s="9">
        <f t="shared" si="15"/>
        <v>-3.2082883191471447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941</v>
      </c>
      <c r="W38" s="17">
        <v>9.4109410941094112</v>
      </c>
    </row>
    <row r="39" spans="1:23" ht="15.75" x14ac:dyDescent="0.25">
      <c r="A39" s="18">
        <v>0</v>
      </c>
      <c r="B39" s="18">
        <v>0</v>
      </c>
      <c r="C39" s="17">
        <v>9.36</v>
      </c>
      <c r="D39" s="9">
        <f t="shared" si="14"/>
        <v>9.2685652840708528</v>
      </c>
      <c r="E39" s="9">
        <f t="shared" si="15"/>
        <v>-5.3576314763253228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891</v>
      </c>
      <c r="W39" s="17">
        <v>8.91</v>
      </c>
    </row>
    <row r="40" spans="1:23" ht="15.75" x14ac:dyDescent="0.25">
      <c r="A40" s="18">
        <v>0</v>
      </c>
      <c r="B40" s="17">
        <v>0</v>
      </c>
      <c r="C40" s="17">
        <v>7.0499999999999989</v>
      </c>
      <c r="D40" s="9">
        <f t="shared" si="14"/>
        <v>6.9585652840708514</v>
      </c>
      <c r="E40" s="9">
        <f t="shared" si="15"/>
        <v>20.900599571427328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9994</v>
      </c>
      <c r="V40">
        <v>909</v>
      </c>
      <c r="W40" s="17">
        <v>9.0954572743646178</v>
      </c>
    </row>
    <row r="41" spans="1:23" ht="15.75" x14ac:dyDescent="0.25">
      <c r="B41" s="23" t="s">
        <v>6</v>
      </c>
      <c r="C41" s="23">
        <f>$B$5</f>
        <v>8.8886762201229566</v>
      </c>
      <c r="D41" s="9">
        <f t="shared" si="14"/>
        <v>8.7972415041938099</v>
      </c>
      <c r="E41" s="9">
        <f t="shared" si="15"/>
        <v>0</v>
      </c>
      <c r="F41" s="13">
        <f>SUM(F29:F40)</f>
        <v>27.740571582980436</v>
      </c>
      <c r="G41" s="12">
        <f>SUM(G29:G40)</f>
        <v>46.614996595626295</v>
      </c>
      <c r="H41" s="25">
        <f>SUM(H29:H40)</f>
        <v>1.1096228633192173</v>
      </c>
      <c r="I41" s="25">
        <f>SUM(I29:I40)</f>
        <v>1.8645998638250516</v>
      </c>
      <c r="T41" t="s">
        <v>63</v>
      </c>
      <c r="U41">
        <v>9998</v>
      </c>
      <c r="V41">
        <v>696</v>
      </c>
      <c r="W41" s="17">
        <v>6.9613922784556914</v>
      </c>
    </row>
    <row r="42" spans="1:23" x14ac:dyDescent="0.2">
      <c r="T42" t="s">
        <v>64</v>
      </c>
      <c r="U42">
        <v>9996</v>
      </c>
      <c r="V42">
        <v>6</v>
      </c>
      <c r="W42" s="17">
        <v>6.0024009603841535E-2</v>
      </c>
    </row>
    <row r="43" spans="1:23" x14ac:dyDescent="0.2">
      <c r="T43" t="s">
        <v>65</v>
      </c>
      <c r="U43">
        <v>9997</v>
      </c>
      <c r="V43">
        <v>12</v>
      </c>
      <c r="W43" s="17">
        <v>0.12003601080324097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9999</v>
      </c>
      <c r="V44">
        <v>15</v>
      </c>
      <c r="W44" s="17">
        <v>0.15001500150015001</v>
      </c>
    </row>
    <row r="45" spans="1:23" ht="15.75" x14ac:dyDescent="0.25">
      <c r="B45" s="23"/>
      <c r="C45" s="23"/>
      <c r="D45" s="3"/>
      <c r="E45" s="3"/>
      <c r="F45" s="33" t="str">
        <f>F9</f>
        <v>PPQ</v>
      </c>
      <c r="G45" s="33"/>
      <c r="H45" s="34" t="s">
        <v>22</v>
      </c>
      <c r="I45" s="34"/>
      <c r="T45" t="s">
        <v>67</v>
      </c>
      <c r="U45">
        <v>9997</v>
      </c>
      <c r="V45">
        <v>98</v>
      </c>
      <c r="W45" s="17">
        <v>0.98029408822646791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9997</v>
      </c>
      <c r="V46">
        <v>435</v>
      </c>
      <c r="W46" s="17">
        <v>4.3513053916174851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17">
        <v>0.12</v>
      </c>
      <c r="D47" s="9">
        <f>C47-$B$4</f>
        <v>2.8565284070852653E-2</v>
      </c>
      <c r="E47" s="9">
        <f>(($D$23-D47)/$D$23)*100</f>
        <v>99.675292714685227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9994</v>
      </c>
      <c r="V47">
        <v>704</v>
      </c>
      <c r="W47" s="17">
        <v>7.0442265359215535</v>
      </c>
    </row>
    <row r="48" spans="1:23" ht="15.75" x14ac:dyDescent="0.25">
      <c r="A48" s="18">
        <f>A47/2</f>
        <v>165</v>
      </c>
      <c r="B48" s="18">
        <f>B47/2</f>
        <v>13.200000000000001</v>
      </c>
      <c r="C48" s="17">
        <v>5.0005000500050002E-2</v>
      </c>
      <c r="D48" s="9">
        <f t="shared" ref="D48:D59" si="24">C48-$B$4</f>
        <v>-4.142971542909734E-2</v>
      </c>
      <c r="E48" s="9">
        <f t="shared" ref="E48:E59" si="25">(($D$23-D48)/$D$23)*100</f>
        <v>100.47093984414714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834</v>
      </c>
      <c r="W48" s="17">
        <v>8.3408340834083408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17">
        <v>0.13</v>
      </c>
      <c r="D49" s="9">
        <f t="shared" si="24"/>
        <v>3.8565284070852662E-2</v>
      </c>
      <c r="E49" s="9">
        <f t="shared" si="25"/>
        <v>99.561620718807504</v>
      </c>
      <c r="F49" s="13" t="str">
        <f t="shared" si="20"/>
        <v/>
      </c>
      <c r="G49" s="12" t="str">
        <f t="shared" si="21"/>
        <v/>
      </c>
      <c r="H49" s="25" t="str">
        <f t="shared" si="22"/>
        <v/>
      </c>
      <c r="I49" s="25" t="str">
        <f t="shared" si="23"/>
        <v/>
      </c>
      <c r="T49" t="s">
        <v>71</v>
      </c>
      <c r="U49">
        <v>9996</v>
      </c>
      <c r="V49">
        <v>918</v>
      </c>
      <c r="W49" s="17">
        <v>9.183673469387756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17">
        <v>0.77999999999999992</v>
      </c>
      <c r="D50" s="9">
        <f t="shared" si="24"/>
        <v>0.6885652840708526</v>
      </c>
      <c r="E50" s="9">
        <f t="shared" si="25"/>
        <v>92.172940986755904</v>
      </c>
      <c r="F50" s="13" t="str">
        <f t="shared" si="20"/>
        <v/>
      </c>
      <c r="G50" s="12">
        <f t="shared" si="21"/>
        <v>40.175708005875094</v>
      </c>
      <c r="H50" s="25" t="str">
        <f t="shared" si="22"/>
        <v/>
      </c>
      <c r="I50" s="25">
        <f t="shared" si="23"/>
        <v>3.2140566404700079</v>
      </c>
      <c r="T50" t="s">
        <v>72</v>
      </c>
      <c r="U50">
        <v>9993</v>
      </c>
      <c r="V50">
        <v>922</v>
      </c>
      <c r="W50" s="17">
        <v>9.226458520964675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17">
        <v>4.45</v>
      </c>
      <c r="D51" s="9">
        <f t="shared" si="24"/>
        <v>4.3585652840708526</v>
      </c>
      <c r="E51" s="9">
        <f t="shared" si="25"/>
        <v>50.455318499633741</v>
      </c>
      <c r="F51" s="13">
        <f t="shared" si="20"/>
        <v>20.476945514688651</v>
      </c>
      <c r="G51" s="12" t="str">
        <f t="shared" si="21"/>
        <v/>
      </c>
      <c r="H51" s="25">
        <f t="shared" si="22"/>
        <v>1.6381556411750924</v>
      </c>
      <c r="I51" s="25" t="str">
        <f t="shared" si="23"/>
        <v/>
      </c>
      <c r="T51" t="s">
        <v>73</v>
      </c>
      <c r="U51">
        <v>9999</v>
      </c>
      <c r="V51">
        <v>959</v>
      </c>
      <c r="W51" s="17">
        <v>9.5909590959095894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17">
        <v>7.24</v>
      </c>
      <c r="D52" s="9">
        <f t="shared" si="24"/>
        <v>7.1485652840708527</v>
      </c>
      <c r="E52" s="9">
        <f t="shared" si="25"/>
        <v>18.740831649750692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9995</v>
      </c>
      <c r="V52">
        <v>869</v>
      </c>
      <c r="W52" s="17">
        <v>8.6943471735867934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17">
        <v>8.1199999999999992</v>
      </c>
      <c r="D53" s="9">
        <f t="shared" si="24"/>
        <v>8.0285652840708526</v>
      </c>
      <c r="E53" s="9">
        <f t="shared" si="25"/>
        <v>8.7376960125115914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9999</v>
      </c>
      <c r="V53">
        <v>740</v>
      </c>
      <c r="W53" s="17">
        <v>7.4007400740074001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17">
        <v>9.09</v>
      </c>
      <c r="D54" s="9">
        <f t="shared" si="24"/>
        <v>8.9985652840708532</v>
      </c>
      <c r="E54" s="9">
        <f t="shared" si="25"/>
        <v>-2.2884875876269679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7</v>
      </c>
      <c r="W54" s="17">
        <v>7.0007000700070002E-2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17">
        <v>9.4109410941094112</v>
      </c>
      <c r="D55" s="9">
        <f t="shared" si="24"/>
        <v>9.3195063781802645</v>
      </c>
      <c r="E55" s="9">
        <f t="shared" si="25"/>
        <v>-5.9366890602864677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9999</v>
      </c>
      <c r="V55">
        <v>5</v>
      </c>
      <c r="W55" s="17">
        <v>5.0005000500050002E-2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17">
        <v>8.91</v>
      </c>
      <c r="D56" s="9">
        <f t="shared" si="24"/>
        <v>8.8185652840708535</v>
      </c>
      <c r="E56" s="9">
        <f t="shared" si="25"/>
        <v>-0.24239166182806446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9998</v>
      </c>
      <c r="V56">
        <v>15</v>
      </c>
      <c r="W56" s="17">
        <v>0.15003000600120023</v>
      </c>
    </row>
    <row r="57" spans="1:23" ht="15.75" x14ac:dyDescent="0.25">
      <c r="A57" s="18">
        <v>0</v>
      </c>
      <c r="B57" s="18">
        <v>0</v>
      </c>
      <c r="C57" s="17">
        <v>9.0954572743646178</v>
      </c>
      <c r="D57" s="9">
        <f t="shared" si="24"/>
        <v>9.0040225584354712</v>
      </c>
      <c r="E57" s="9">
        <f t="shared" si="25"/>
        <v>-2.3505215145348104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50</v>
      </c>
      <c r="W57" s="17">
        <v>0.5</v>
      </c>
    </row>
    <row r="58" spans="1:23" ht="15.75" x14ac:dyDescent="0.25">
      <c r="A58" s="18">
        <v>0</v>
      </c>
      <c r="B58" s="17">
        <v>0</v>
      </c>
      <c r="C58" s="17">
        <v>6.9613922784556914</v>
      </c>
      <c r="D58" s="9">
        <f t="shared" si="24"/>
        <v>6.8699575625265439</v>
      </c>
      <c r="E58" s="9">
        <f t="shared" si="25"/>
        <v>21.907821227239172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10000</v>
      </c>
      <c r="V58">
        <v>267</v>
      </c>
      <c r="W58" s="17">
        <v>2.67</v>
      </c>
    </row>
    <row r="59" spans="1:23" ht="15.75" x14ac:dyDescent="0.25">
      <c r="B59" s="23" t="s">
        <v>6</v>
      </c>
      <c r="C59" s="23">
        <f>$B$5</f>
        <v>8.8886762201229566</v>
      </c>
      <c r="D59" s="9">
        <f t="shared" si="24"/>
        <v>8.7972415041938099</v>
      </c>
      <c r="E59" s="9">
        <f t="shared" si="25"/>
        <v>0</v>
      </c>
      <c r="F59" s="13">
        <f>SUM(F47:F58)</f>
        <v>20.476945514688651</v>
      </c>
      <c r="G59" s="12">
        <f>SUM(G47:G58)</f>
        <v>40.175708005875094</v>
      </c>
      <c r="H59" s="25">
        <f>SUM(H47:H58)</f>
        <v>1.6381556411750924</v>
      </c>
      <c r="I59" s="25">
        <f>SUM(I47:I58)</f>
        <v>3.2140566404700079</v>
      </c>
      <c r="T59" t="s">
        <v>81</v>
      </c>
      <c r="U59">
        <v>10000</v>
      </c>
      <c r="V59">
        <v>537</v>
      </c>
      <c r="W59" s="17">
        <v>5.37</v>
      </c>
    </row>
    <row r="60" spans="1:23" x14ac:dyDescent="0.2">
      <c r="T60" t="s">
        <v>82</v>
      </c>
      <c r="U60">
        <v>10000</v>
      </c>
      <c r="V60">
        <v>771</v>
      </c>
      <c r="W60" s="17">
        <v>7.71</v>
      </c>
    </row>
    <row r="61" spans="1:23" x14ac:dyDescent="0.2">
      <c r="T61" t="s">
        <v>83</v>
      </c>
      <c r="U61">
        <v>10000</v>
      </c>
      <c r="V61">
        <v>902</v>
      </c>
      <c r="W61" s="17">
        <v>9.02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865</v>
      </c>
      <c r="W62" s="17">
        <v>8.6508650865086505</v>
      </c>
    </row>
    <row r="63" spans="1:23" ht="15.75" x14ac:dyDescent="0.25">
      <c r="B63" s="23"/>
      <c r="C63" s="23"/>
      <c r="D63" s="3"/>
      <c r="E63" s="3"/>
      <c r="F63" s="33" t="str">
        <f>F9</f>
        <v>PPQ</v>
      </c>
      <c r="G63" s="33"/>
      <c r="H63" s="34" t="s">
        <v>22</v>
      </c>
      <c r="I63" s="34"/>
      <c r="T63" t="s">
        <v>85</v>
      </c>
      <c r="U63">
        <v>10000</v>
      </c>
      <c r="V63">
        <v>919</v>
      </c>
      <c r="W63" s="17">
        <v>9.19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929</v>
      </c>
      <c r="W64" s="17">
        <v>9.2909290929092911</v>
      </c>
    </row>
    <row r="65" spans="1:23" ht="15.75" x14ac:dyDescent="0.25">
      <c r="A65" s="18">
        <f>A11*0.5</f>
        <v>250</v>
      </c>
      <c r="B65" s="17">
        <f>B119*0.5</f>
        <v>40</v>
      </c>
      <c r="C65" s="17">
        <v>6.0024009603841535E-2</v>
      </c>
      <c r="D65" s="9">
        <f>C65-$B$4</f>
        <v>-3.1410706325305807E-2</v>
      </c>
      <c r="E65" s="9">
        <f>(($D$23-D65)/$D$23)*100</f>
        <v>100.35705176799263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735</v>
      </c>
      <c r="W65" s="17">
        <v>7.3507350735073498</v>
      </c>
    </row>
    <row r="66" spans="1:23" ht="15.75" x14ac:dyDescent="0.25">
      <c r="A66" s="18">
        <f>A65/2</f>
        <v>125</v>
      </c>
      <c r="B66" s="18">
        <f>B65/2</f>
        <v>20</v>
      </c>
      <c r="C66" s="17">
        <v>0.12003601080324097</v>
      </c>
      <c r="D66" s="9">
        <f t="shared" ref="D66:D77" si="31">C66-$B$4</f>
        <v>2.860129487409363E-2</v>
      </c>
      <c r="E66" s="9">
        <f t="shared" ref="E66:E77" si="32">(($D$23-D66)/$D$23)*100</f>
        <v>99.674883372697479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10000</v>
      </c>
      <c r="V66">
        <v>8</v>
      </c>
      <c r="W66" s="17">
        <v>0.08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17">
        <v>0.15001500150015001</v>
      </c>
      <c r="D67" s="9">
        <f t="shared" si="31"/>
        <v>5.8580285571002672E-2</v>
      </c>
      <c r="E67" s="9">
        <f t="shared" si="32"/>
        <v>99.334106202005756</v>
      </c>
      <c r="F67" s="25" t="str">
        <f t="shared" si="27"/>
        <v/>
      </c>
      <c r="G67" s="28">
        <f t="shared" si="28"/>
        <v>31.593830993998903</v>
      </c>
      <c r="H67" s="25" t="str">
        <f t="shared" si="29"/>
        <v/>
      </c>
      <c r="I67" s="25">
        <f t="shared" si="30"/>
        <v>5.0550129590398241</v>
      </c>
      <c r="T67" t="s">
        <v>89</v>
      </c>
      <c r="U67">
        <v>10000</v>
      </c>
      <c r="V67">
        <v>9</v>
      </c>
      <c r="W67" s="17">
        <v>0.09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17">
        <v>0.98029408822646791</v>
      </c>
      <c r="D68" s="9">
        <f t="shared" si="31"/>
        <v>0.88885937229732059</v>
      </c>
      <c r="E68" s="9">
        <f t="shared" si="32"/>
        <v>89.896158109634882</v>
      </c>
      <c r="F68" s="25" t="str">
        <f t="shared" si="27"/>
        <v/>
      </c>
      <c r="G68" s="28" t="str">
        <f t="shared" si="28"/>
        <v/>
      </c>
      <c r="H68" s="25" t="str">
        <f t="shared" si="29"/>
        <v/>
      </c>
      <c r="I68" s="25" t="str">
        <f t="shared" si="30"/>
        <v/>
      </c>
      <c r="T68" t="s">
        <v>90</v>
      </c>
      <c r="U68">
        <v>9997</v>
      </c>
      <c r="V68">
        <v>11</v>
      </c>
      <c r="W68" s="17">
        <v>0.11003300990297089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17">
        <v>4.3513053916174851</v>
      </c>
      <c r="D69" s="9">
        <f t="shared" si="31"/>
        <v>4.2598706756883375</v>
      </c>
      <c r="E69" s="9">
        <f t="shared" si="32"/>
        <v>51.57719981135476</v>
      </c>
      <c r="F69" s="25">
        <f t="shared" si="27"/>
        <v>15.222468728620322</v>
      </c>
      <c r="G69" s="28" t="str">
        <f t="shared" si="28"/>
        <v/>
      </c>
      <c r="H69" s="25">
        <f t="shared" si="29"/>
        <v>2.4355949965792516</v>
      </c>
      <c r="I69" s="25" t="str">
        <f t="shared" si="30"/>
        <v/>
      </c>
      <c r="T69" t="s">
        <v>91</v>
      </c>
      <c r="U69">
        <v>9999</v>
      </c>
      <c r="V69">
        <v>19</v>
      </c>
      <c r="W69" s="17">
        <v>0.19001900190019003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17">
        <v>7.0442265359215535</v>
      </c>
      <c r="D70" s="9">
        <f t="shared" si="31"/>
        <v>6.9527918199924059</v>
      </c>
      <c r="E70" s="9">
        <f t="shared" si="32"/>
        <v>20.966227689919847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155</v>
      </c>
      <c r="W70" s="17">
        <v>1.55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17">
        <v>8.3408340834083408</v>
      </c>
      <c r="D71" s="9">
        <f t="shared" si="31"/>
        <v>8.2493993674791941</v>
      </c>
      <c r="E71" s="9">
        <f t="shared" si="32"/>
        <v>6.2274309106263495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10000</v>
      </c>
      <c r="V71">
        <v>465</v>
      </c>
      <c r="W71" s="17">
        <v>4.6500000000000004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17">
        <v>9.183673469387756</v>
      </c>
      <c r="D72" s="9">
        <f t="shared" si="31"/>
        <v>9.0922387534586093</v>
      </c>
      <c r="E72" s="9">
        <f t="shared" si="32"/>
        <v>-3.3532926102366147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10000</v>
      </c>
      <c r="V72">
        <v>651</v>
      </c>
      <c r="W72" s="17">
        <v>6.5100000000000007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17">
        <v>9.226458520964675</v>
      </c>
      <c r="D73" s="9">
        <f t="shared" si="31"/>
        <v>9.1350238050355284</v>
      </c>
      <c r="E73" s="9">
        <f t="shared" si="32"/>
        <v>-3.8396388308845597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786</v>
      </c>
      <c r="W73" s="17">
        <v>7.86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17">
        <v>9.5909590959095894</v>
      </c>
      <c r="D74" s="9">
        <f t="shared" si="31"/>
        <v>9.4995243799804427</v>
      </c>
      <c r="E74" s="9">
        <f t="shared" si="32"/>
        <v>-7.9829896161409399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9999</v>
      </c>
      <c r="V74">
        <v>755</v>
      </c>
      <c r="W74" s="17">
        <v>7.550755075507551</v>
      </c>
    </row>
    <row r="75" spans="1:23" ht="15.75" x14ac:dyDescent="0.25">
      <c r="A75" s="18">
        <v>0</v>
      </c>
      <c r="B75" s="18">
        <v>0</v>
      </c>
      <c r="C75" s="17">
        <v>8.6943471735867934</v>
      </c>
      <c r="D75" s="9">
        <f t="shared" si="31"/>
        <v>8.6029124576576468</v>
      </c>
      <c r="E75" s="9">
        <f t="shared" si="32"/>
        <v>2.2089770576779419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788</v>
      </c>
      <c r="W75" s="17">
        <v>7.880788078807881</v>
      </c>
    </row>
    <row r="76" spans="1:23" ht="15.75" x14ac:dyDescent="0.25">
      <c r="A76" s="18">
        <v>0</v>
      </c>
      <c r="B76" s="17">
        <v>0</v>
      </c>
      <c r="C76" s="17">
        <v>7.4007400740074001</v>
      </c>
      <c r="D76" s="9">
        <f t="shared" si="31"/>
        <v>7.3093053580782525</v>
      </c>
      <c r="E76" s="9">
        <f t="shared" si="32"/>
        <v>16.913667146755383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10000</v>
      </c>
      <c r="V76">
        <v>854</v>
      </c>
      <c r="W76" s="17">
        <v>8.5400000000000009</v>
      </c>
    </row>
    <row r="77" spans="1:23" ht="15.75" x14ac:dyDescent="0.25">
      <c r="B77" s="23" t="s">
        <v>6</v>
      </c>
      <c r="C77" s="23">
        <f>$B$5</f>
        <v>8.8886762201229566</v>
      </c>
      <c r="D77" s="9">
        <f t="shared" si="31"/>
        <v>8.7972415041938099</v>
      </c>
      <c r="E77" s="9">
        <f t="shared" si="32"/>
        <v>0</v>
      </c>
      <c r="F77" s="25">
        <f>SUM(F65:F76)</f>
        <v>15.222468728620322</v>
      </c>
      <c r="G77" s="28">
        <f>SUM(G65:G76)</f>
        <v>31.593830993998903</v>
      </c>
      <c r="H77" s="25">
        <f>SUM(H65:H76)</f>
        <v>2.4355949965792516</v>
      </c>
      <c r="I77" s="25">
        <f>SUM(I65:I76)</f>
        <v>5.0550129590398241</v>
      </c>
      <c r="T77" t="s">
        <v>99</v>
      </c>
      <c r="U77">
        <v>10000</v>
      </c>
      <c r="V77">
        <v>680</v>
      </c>
      <c r="W77" s="17">
        <v>6.8000000000000007</v>
      </c>
    </row>
    <row r="78" spans="1:23" x14ac:dyDescent="0.2">
      <c r="T78" t="s">
        <v>100</v>
      </c>
      <c r="U78">
        <v>10000</v>
      </c>
      <c r="V78">
        <v>7</v>
      </c>
      <c r="W78" s="17">
        <v>6.9999999999999993E-2</v>
      </c>
    </row>
    <row r="79" spans="1:23" x14ac:dyDescent="0.2">
      <c r="T79" t="s">
        <v>101</v>
      </c>
      <c r="U79">
        <v>10000</v>
      </c>
      <c r="V79">
        <v>17</v>
      </c>
      <c r="W79" s="17">
        <v>0.16999999999999998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15</v>
      </c>
      <c r="W80" s="17">
        <v>0.15001500150015001</v>
      </c>
    </row>
    <row r="81" spans="1:23" ht="15.75" x14ac:dyDescent="0.25">
      <c r="B81" s="23"/>
      <c r="C81" s="23"/>
      <c r="D81" s="3"/>
      <c r="E81" s="3"/>
      <c r="F81" s="33" t="str">
        <f>F9</f>
        <v>PPQ</v>
      </c>
      <c r="G81" s="33"/>
      <c r="H81" s="34" t="s">
        <v>22</v>
      </c>
      <c r="I81" s="34"/>
      <c r="T81" t="s">
        <v>103</v>
      </c>
      <c r="U81">
        <v>10000</v>
      </c>
      <c r="V81">
        <v>16</v>
      </c>
      <c r="W81" s="17">
        <v>0.16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102</v>
      </c>
      <c r="W82" s="17">
        <v>1.02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17">
        <v>7.0007000700070002E-2</v>
      </c>
      <c r="D83" s="9">
        <f>C83-$B$4</f>
        <v>-2.142771522907734E-2</v>
      </c>
      <c r="E83" s="9">
        <f>(($D$23-D83)/$D$23)*100</f>
        <v>100.24357311571886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347</v>
      </c>
      <c r="W83" s="17">
        <v>3.4703470347034706</v>
      </c>
    </row>
    <row r="84" spans="1:23" ht="15.75" x14ac:dyDescent="0.25">
      <c r="A84" s="18">
        <f>A83/2</f>
        <v>82.5</v>
      </c>
      <c r="B84" s="18">
        <f>B83/2</f>
        <v>26.400000000000002</v>
      </c>
      <c r="C84" s="17">
        <v>5.0005000500050002E-2</v>
      </c>
      <c r="D84" s="9">
        <f t="shared" ref="D84:D95" si="38">C84-$B$4</f>
        <v>-4.142971542909734E-2</v>
      </c>
      <c r="E84" s="9">
        <f t="shared" ref="E84:E95" si="39">(($D$23-D84)/$D$23)*100</f>
        <v>100.47093984414714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646</v>
      </c>
      <c r="W84" s="17">
        <v>6.4600000000000009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17">
        <v>0.15003000600120023</v>
      </c>
      <c r="D85" s="9">
        <f t="shared" si="38"/>
        <v>5.8595290072052886E-2</v>
      </c>
      <c r="E85" s="9">
        <f t="shared" si="39"/>
        <v>99.333935642847607</v>
      </c>
      <c r="F85" s="25" t="str">
        <f t="shared" si="34"/>
        <v/>
      </c>
      <c r="G85" s="28" t="str">
        <f t="shared" si="35"/>
        <v/>
      </c>
      <c r="H85" s="25" t="str">
        <f t="shared" si="36"/>
        <v/>
      </c>
      <c r="I85" s="25" t="str">
        <f t="shared" si="37"/>
        <v/>
      </c>
      <c r="T85" t="s">
        <v>107</v>
      </c>
      <c r="U85">
        <v>10000</v>
      </c>
      <c r="V85">
        <v>803</v>
      </c>
      <c r="W85" s="17">
        <v>8.0299999999999994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17">
        <v>0.5</v>
      </c>
      <c r="D86" s="9">
        <f t="shared" si="38"/>
        <v>0.40856528407085269</v>
      </c>
      <c r="E86" s="9">
        <f t="shared" si="39"/>
        <v>95.355756871331963</v>
      </c>
      <c r="F86" s="25" t="str">
        <f t="shared" si="34"/>
        <v/>
      </c>
      <c r="G86" s="28">
        <f t="shared" si="35"/>
        <v>18.385909765336777</v>
      </c>
      <c r="H86" s="25" t="str">
        <f t="shared" si="36"/>
        <v/>
      </c>
      <c r="I86" s="25">
        <f t="shared" si="37"/>
        <v>5.8834911249077697</v>
      </c>
      <c r="T86" t="s">
        <v>108</v>
      </c>
      <c r="U86">
        <v>9999</v>
      </c>
      <c r="V86">
        <v>847</v>
      </c>
      <c r="W86" s="17">
        <v>8.4708470847084705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17">
        <v>2.67</v>
      </c>
      <c r="D87" s="9">
        <f t="shared" si="38"/>
        <v>2.5785652840708524</v>
      </c>
      <c r="E87" s="9">
        <f t="shared" si="39"/>
        <v>70.688933765867375</v>
      </c>
      <c r="F87" s="25">
        <f t="shared" si="34"/>
        <v>6.83669962703358</v>
      </c>
      <c r="G87" s="28" t="str">
        <f t="shared" si="35"/>
        <v/>
      </c>
      <c r="H87" s="25">
        <f t="shared" si="36"/>
        <v>2.1877438806507459</v>
      </c>
      <c r="I87" s="25" t="str">
        <f t="shared" si="37"/>
        <v/>
      </c>
      <c r="T87" t="s">
        <v>110</v>
      </c>
      <c r="U87">
        <v>10000</v>
      </c>
      <c r="V87">
        <v>902</v>
      </c>
      <c r="W87" s="17">
        <v>9.02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17">
        <v>5.37</v>
      </c>
      <c r="D88" s="9">
        <f t="shared" si="38"/>
        <v>5.2785652840708526</v>
      </c>
      <c r="E88" s="9">
        <f t="shared" si="39"/>
        <v>39.997494878883778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10000</v>
      </c>
      <c r="V88">
        <v>798</v>
      </c>
      <c r="W88" s="17">
        <v>7.9799999999999995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17">
        <v>7.71</v>
      </c>
      <c r="D89" s="9">
        <f t="shared" si="38"/>
        <v>7.6185652840708524</v>
      </c>
      <c r="E89" s="9">
        <f t="shared" si="39"/>
        <v>13.398247843497993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641</v>
      </c>
      <c r="W89" s="17">
        <v>6.41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17">
        <v>9.02</v>
      </c>
      <c r="D90" s="9">
        <f t="shared" si="38"/>
        <v>8.9285652840708529</v>
      </c>
      <c r="E90" s="9">
        <f t="shared" si="39"/>
        <v>-1.4927836164829453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17">
        <v>8.6508650865086505</v>
      </c>
      <c r="D91" s="9">
        <f t="shared" si="38"/>
        <v>8.5594303705795038</v>
      </c>
      <c r="E91" s="9">
        <f t="shared" si="39"/>
        <v>2.7032466199880614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17">
        <v>9.19</v>
      </c>
      <c r="D92" s="9">
        <f t="shared" si="38"/>
        <v>9.0985652840708529</v>
      </c>
      <c r="E92" s="9">
        <f t="shared" si="39"/>
        <v>-3.4252075464041338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17">
        <v>9.2909290929092911</v>
      </c>
      <c r="D93" s="9">
        <f t="shared" si="38"/>
        <v>9.1994943769801445</v>
      </c>
      <c r="E93" s="9">
        <f t="shared" si="39"/>
        <v>-4.5724886897168062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17">
        <v>7.3507350735073498</v>
      </c>
      <c r="D94" s="9">
        <f t="shared" si="38"/>
        <v>7.2593003575782022</v>
      </c>
      <c r="E94" s="9">
        <f t="shared" si="39"/>
        <v>17.482083967826075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8.8886762201229566</v>
      </c>
      <c r="D95" s="9">
        <f t="shared" si="38"/>
        <v>8.7972415041938099</v>
      </c>
      <c r="E95" s="9">
        <f t="shared" si="39"/>
        <v>0</v>
      </c>
      <c r="F95" s="25">
        <f>SUM(F83:F94)</f>
        <v>6.83669962703358</v>
      </c>
      <c r="G95" s="28">
        <f>SUM(G83:G94)</f>
        <v>18.385909765336777</v>
      </c>
      <c r="H95" s="25">
        <f>SUM(H83:H94)</f>
        <v>2.1877438806507459</v>
      </c>
      <c r="I95" s="25">
        <f>SUM(I83:I94)</f>
        <v>5.8834911249077697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3" t="str">
        <f>F9</f>
        <v>PPQ</v>
      </c>
      <c r="G99" s="33"/>
      <c r="H99" s="34" t="s">
        <v>22</v>
      </c>
      <c r="I99" s="34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17">
        <v>0.08</v>
      </c>
      <c r="D101" s="9">
        <f>C101-$B$4</f>
        <v>-1.143471592914734E-2</v>
      </c>
      <c r="E101" s="9">
        <f>(($D$23-D101)/$D$23)*100</f>
        <v>100.12998069819608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17">
        <v>0.09</v>
      </c>
      <c r="D102" s="9">
        <f t="shared" ref="D102:D113" si="45">C102-$B$4</f>
        <v>-1.4347159291473455E-3</v>
      </c>
      <c r="E102" s="9">
        <f t="shared" ref="E102:E113" si="46">(($D$23-D102)/$D$23)*100</f>
        <v>100.01630870231837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17">
        <v>0.11003300990297089</v>
      </c>
      <c r="D103" s="9">
        <f t="shared" si="45"/>
        <v>1.8598293973823551E-2</v>
      </c>
      <c r="E103" s="9">
        <f t="shared" si="46"/>
        <v>99.788589480407495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17">
        <v>0.19001900190019003</v>
      </c>
      <c r="D104" s="9">
        <f t="shared" si="45"/>
        <v>9.8584285971042684E-2</v>
      </c>
      <c r="E104" s="9">
        <f t="shared" si="46"/>
        <v>98.879372745149197</v>
      </c>
      <c r="F104" s="25" t="str">
        <f t="shared" si="41"/>
        <v/>
      </c>
      <c r="G104" s="28">
        <f t="shared" si="42"/>
        <v>8.9101526715273884</v>
      </c>
      <c r="H104" s="25" t="str">
        <f t="shared" si="43"/>
        <v/>
      </c>
      <c r="I104" s="25">
        <f t="shared" si="44"/>
        <v>5.7024977097775293</v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17">
        <v>1.55</v>
      </c>
      <c r="D105" s="9">
        <f t="shared" si="45"/>
        <v>1.4585652840708527</v>
      </c>
      <c r="E105" s="9">
        <f t="shared" si="46"/>
        <v>83.420197304171694</v>
      </c>
      <c r="F105" s="25">
        <f t="shared" si="41"/>
        <v>3.2862344072318024</v>
      </c>
      <c r="G105" s="28" t="str">
        <f t="shared" si="42"/>
        <v/>
      </c>
      <c r="H105" s="25">
        <f t="shared" si="43"/>
        <v>2.1031900206283534</v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17">
        <v>4.6500000000000004</v>
      </c>
      <c r="D106" s="9">
        <f t="shared" si="45"/>
        <v>4.5585652840708528</v>
      </c>
      <c r="E106" s="9">
        <f t="shared" si="46"/>
        <v>48.181878582079399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17">
        <v>6.5100000000000007</v>
      </c>
      <c r="D107" s="9">
        <f t="shared" si="45"/>
        <v>6.4185652840708531</v>
      </c>
      <c r="E107" s="9">
        <f t="shared" si="46"/>
        <v>27.03888734882403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17">
        <v>7.86</v>
      </c>
      <c r="D108" s="9">
        <f t="shared" si="45"/>
        <v>7.7685652840708528</v>
      </c>
      <c r="E108" s="9">
        <f t="shared" si="46"/>
        <v>11.693167905332233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17">
        <v>7.550755075507551</v>
      </c>
      <c r="D109" s="9">
        <f t="shared" si="45"/>
        <v>7.4593203595784034</v>
      </c>
      <c r="E109" s="9">
        <f t="shared" si="46"/>
        <v>15.208416683543295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17">
        <v>7.880788078807881</v>
      </c>
      <c r="D110" s="9">
        <f t="shared" si="45"/>
        <v>7.7893533628787335</v>
      </c>
      <c r="E110" s="9">
        <f t="shared" si="46"/>
        <v>11.456865664476727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17">
        <v>8.5400000000000009</v>
      </c>
      <c r="D111" s="9">
        <f t="shared" si="45"/>
        <v>8.4485652840708543</v>
      </c>
      <c r="E111" s="9">
        <f t="shared" si="46"/>
        <v>3.9634721856474568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17">
        <v>6.8000000000000007</v>
      </c>
      <c r="D112" s="9">
        <f t="shared" si="45"/>
        <v>6.7085652840708532</v>
      </c>
      <c r="E112" s="9">
        <f t="shared" si="46"/>
        <v>23.742399468370234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8.8886762201229566</v>
      </c>
      <c r="D113" s="9">
        <f t="shared" si="45"/>
        <v>8.7972415041938099</v>
      </c>
      <c r="E113" s="9">
        <f t="shared" si="46"/>
        <v>0</v>
      </c>
      <c r="F113" s="25">
        <f>SUM(F101:F112)</f>
        <v>3.2862344072318024</v>
      </c>
      <c r="G113" s="28">
        <f>SUM(G101:G112)</f>
        <v>8.9101526715273884</v>
      </c>
      <c r="H113" s="25">
        <f>SUM(H101:H112)</f>
        <v>2.1031900206283534</v>
      </c>
      <c r="I113" s="25">
        <f>SUM(I101:I112)</f>
        <v>5.7024977097775293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3" t="str">
        <f>F9</f>
        <v>PPQ</v>
      </c>
      <c r="G117" s="33"/>
      <c r="H117" s="34" t="s">
        <v>22</v>
      </c>
      <c r="I117" s="34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17">
        <v>6.9999999999999993E-2</v>
      </c>
      <c r="D119" s="9">
        <f>C119-$B$4</f>
        <v>-2.1434715929147349E-2</v>
      </c>
      <c r="E119" s="9">
        <f>(($D$23-D119)/$D$23)*100</f>
        <v>100.24365269407383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17">
        <v>0.16999999999999998</v>
      </c>
      <c r="D120" s="9">
        <f t="shared" ref="D120:D131" si="52">C120-$B$4</f>
        <v>7.8565284070852642E-2</v>
      </c>
      <c r="E120" s="9">
        <f t="shared" ref="E120:E131" si="53">(($D$23-D120)/$D$23)*100</f>
        <v>99.106932735296624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17">
        <v>0.15001500150015001</v>
      </c>
      <c r="D121" s="9">
        <f t="shared" si="52"/>
        <v>5.8580285571002672E-2</v>
      </c>
      <c r="E121" s="9">
        <f t="shared" si="53"/>
        <v>99.334106202005756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17">
        <v>0.16</v>
      </c>
      <c r="D122" s="9">
        <f t="shared" si="52"/>
        <v>6.8565284070852661E-2</v>
      </c>
      <c r="E122" s="9">
        <f t="shared" si="53"/>
        <v>99.220604731174348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5.2839600793690238</v>
      </c>
    </row>
    <row r="123" spans="1:9" ht="15.75" x14ac:dyDescent="0.25">
      <c r="A123" s="17">
        <v>0</v>
      </c>
      <c r="B123" s="17">
        <f t="shared" si="54"/>
        <v>5</v>
      </c>
      <c r="C123" s="17">
        <v>1.02</v>
      </c>
      <c r="D123" s="9">
        <f t="shared" si="52"/>
        <v>0.9285652840708527</v>
      </c>
      <c r="E123" s="9">
        <f t="shared" si="53"/>
        <v>89.444813085690683</v>
      </c>
      <c r="F123" s="25" t="str">
        <f t="shared" si="48"/>
        <v/>
      </c>
      <c r="G123" s="28" t="str">
        <f t="shared" si="49"/>
        <v/>
      </c>
      <c r="H123" s="25" t="str">
        <f t="shared" si="50"/>
        <v/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17">
        <v>3.4703470347034706</v>
      </c>
      <c r="D124" s="9">
        <f t="shared" si="52"/>
        <v>3.3789123187743231</v>
      </c>
      <c r="E124" s="9">
        <f t="shared" si="53"/>
        <v>61.591229282911783</v>
      </c>
      <c r="F124" s="25">
        <f t="shared" si="48"/>
        <v>0</v>
      </c>
      <c r="G124" s="28" t="str">
        <f t="shared" si="49"/>
        <v/>
      </c>
      <c r="H124" s="25">
        <f t="shared" si="50"/>
        <v>2.0736510034947142</v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17">
        <v>6.4600000000000009</v>
      </c>
      <c r="D125" s="9">
        <f t="shared" si="52"/>
        <v>6.3685652840708533</v>
      </c>
      <c r="E125" s="9">
        <f t="shared" si="53"/>
        <v>27.607247328212615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17">
        <v>8.0299999999999994</v>
      </c>
      <c r="D126" s="9">
        <f t="shared" si="52"/>
        <v>7.9385652840708518</v>
      </c>
      <c r="E126" s="9">
        <f t="shared" si="53"/>
        <v>9.7607439754110548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17">
        <v>8.4708470847084705</v>
      </c>
      <c r="D127" s="9">
        <f t="shared" ref="D127" si="55">C127-$B$4</f>
        <v>8.3794123687793238</v>
      </c>
      <c r="E127" s="9">
        <f t="shared" ref="E127" si="56">(($D$23-D127)/$D$23)*100</f>
        <v>4.7495471758425536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17">
        <v>9.02</v>
      </c>
      <c r="D128" s="9">
        <f t="shared" si="52"/>
        <v>8.9285652840708529</v>
      </c>
      <c r="E128" s="9">
        <f t="shared" si="53"/>
        <v>-1.4927836164829453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17">
        <v>7.9799999999999995</v>
      </c>
      <c r="D129" s="9">
        <f t="shared" si="52"/>
        <v>7.888565284070852</v>
      </c>
      <c r="E129" s="9">
        <f t="shared" si="53"/>
        <v>10.329103954799637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17">
        <v>6.41</v>
      </c>
      <c r="D130" s="9">
        <f t="shared" si="52"/>
        <v>6.3185652840708526</v>
      </c>
      <c r="E130" s="9">
        <f t="shared" si="53"/>
        <v>28.175607307601204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8.8886762201229566</v>
      </c>
      <c r="D131" s="9">
        <f t="shared" si="52"/>
        <v>8.7972415041938099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2.0736510034947142</v>
      </c>
      <c r="I131" s="25">
        <f>SUM(I119:I130)</f>
        <v>5.2839600793690238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18" zoomScale="6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style="17" bestFit="1" customWidth="1"/>
    <col min="3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0.12859014695822174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23">
        <f>AVERAGE(C21,C39,C57,C75,C93,C111,C129)</f>
        <v>8.1543925821153529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16</v>
      </c>
      <c r="W6" s="17">
        <v>0.16004801440432129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8</v>
      </c>
      <c r="W7" s="17">
        <v>0.08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9998</v>
      </c>
      <c r="V8">
        <v>14</v>
      </c>
      <c r="W8" s="17">
        <v>0.14002800560112022</v>
      </c>
    </row>
    <row r="9" spans="1:23" ht="15.75" x14ac:dyDescent="0.25">
      <c r="C9" s="23"/>
      <c r="D9" s="3"/>
      <c r="E9" s="3"/>
      <c r="F9" s="33" t="s">
        <v>119</v>
      </c>
      <c r="G9" s="33"/>
      <c r="H9" s="34" t="s">
        <v>22</v>
      </c>
      <c r="I9" s="34"/>
      <c r="T9" t="s">
        <v>31</v>
      </c>
      <c r="U9">
        <v>10000</v>
      </c>
      <c r="V9">
        <v>12</v>
      </c>
      <c r="W9" s="17">
        <v>0.12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93</v>
      </c>
      <c r="W10" s="17">
        <v>0.93018603720744153</v>
      </c>
    </row>
    <row r="11" spans="1:23" ht="15.75" x14ac:dyDescent="0.25">
      <c r="A11" s="18">
        <v>500</v>
      </c>
      <c r="B11" s="18">
        <v>0</v>
      </c>
      <c r="C11" s="17">
        <v>0.16004801440432129</v>
      </c>
      <c r="D11" s="9">
        <f>C11-$B$4</f>
        <v>3.1457867446099547E-2</v>
      </c>
      <c r="E11" s="9">
        <f>(($D$23-D11)/$D$23)*100</f>
        <v>99.608040844510484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481</v>
      </c>
      <c r="W11" s="17">
        <v>4.8104810481048101</v>
      </c>
    </row>
    <row r="12" spans="1:23" ht="15.75" x14ac:dyDescent="0.25">
      <c r="A12" s="18">
        <f>A11/2</f>
        <v>250</v>
      </c>
      <c r="B12" s="18">
        <v>0</v>
      </c>
      <c r="C12" s="17">
        <v>0.08</v>
      </c>
      <c r="D12" s="9">
        <f t="shared" ref="D12:D23" si="4">C12-$B$4</f>
        <v>-4.8590146958221739E-2</v>
      </c>
      <c r="E12" s="9">
        <f t="shared" ref="E12:E23" si="5">(($D$23-D12)/$D$23)*100</f>
        <v>100.60542415977463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9999</v>
      </c>
      <c r="V12">
        <v>659</v>
      </c>
      <c r="W12" s="17">
        <v>6.59065906590659</v>
      </c>
    </row>
    <row r="13" spans="1:23" ht="15.75" x14ac:dyDescent="0.25">
      <c r="A13" s="18">
        <f t="shared" ref="A13:A20" si="6">A12/2</f>
        <v>125</v>
      </c>
      <c r="B13" s="18">
        <v>0</v>
      </c>
      <c r="C13" s="17">
        <v>0.14002800560112022</v>
      </c>
      <c r="D13" s="9">
        <f t="shared" si="4"/>
        <v>1.143785864289848E-2</v>
      </c>
      <c r="E13" s="9">
        <f t="shared" si="5"/>
        <v>99.857486416650445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724</v>
      </c>
      <c r="W13" s="17">
        <v>7.24</v>
      </c>
    </row>
    <row r="14" spans="1:23" ht="15.75" x14ac:dyDescent="0.25">
      <c r="A14" s="18">
        <f t="shared" si="6"/>
        <v>62.5</v>
      </c>
      <c r="B14" s="18">
        <v>0</v>
      </c>
      <c r="C14" s="17">
        <v>0.12</v>
      </c>
      <c r="D14" s="9">
        <f t="shared" si="4"/>
        <v>-8.5901469582217449E-3</v>
      </c>
      <c r="E14" s="9">
        <f t="shared" si="5"/>
        <v>100.10703162739955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10000</v>
      </c>
      <c r="V14">
        <v>706</v>
      </c>
      <c r="W14" s="17">
        <v>7.06</v>
      </c>
    </row>
    <row r="15" spans="1:23" ht="15.75" x14ac:dyDescent="0.25">
      <c r="A15" s="18">
        <f t="shared" si="6"/>
        <v>31.25</v>
      </c>
      <c r="B15" s="18">
        <v>0</v>
      </c>
      <c r="C15" s="17">
        <v>0.93018603720744153</v>
      </c>
      <c r="D15" s="9">
        <f t="shared" si="4"/>
        <v>0.80159589024921973</v>
      </c>
      <c r="E15" s="9">
        <f t="shared" si="5"/>
        <v>90.012264857930973</v>
      </c>
      <c r="F15" s="13">
        <f t="shared" si="0"/>
        <v>18.318858012443489</v>
      </c>
      <c r="G15" s="12">
        <f t="shared" si="1"/>
        <v>31.246036249886735</v>
      </c>
      <c r="H15" s="13">
        <f t="shared" si="2"/>
        <v>0</v>
      </c>
      <c r="I15" s="13">
        <f t="shared" si="3"/>
        <v>0</v>
      </c>
      <c r="T15" t="s">
        <v>37</v>
      </c>
      <c r="U15">
        <v>9999</v>
      </c>
      <c r="V15">
        <v>804</v>
      </c>
      <c r="W15" s="17">
        <v>8.0408040804080407</v>
      </c>
    </row>
    <row r="16" spans="1:23" ht="15.75" x14ac:dyDescent="0.25">
      <c r="A16" s="18">
        <f t="shared" si="6"/>
        <v>15.625</v>
      </c>
      <c r="B16" s="18">
        <v>0</v>
      </c>
      <c r="C16" s="17">
        <v>4.8104810481048101</v>
      </c>
      <c r="D16" s="9">
        <f t="shared" si="4"/>
        <v>4.6818909011465886</v>
      </c>
      <c r="E16" s="9">
        <f t="shared" si="5"/>
        <v>41.664513436843329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797</v>
      </c>
      <c r="W16" s="17">
        <v>7.9699999999999989</v>
      </c>
    </row>
    <row r="17" spans="1:23" ht="15.75" x14ac:dyDescent="0.25">
      <c r="A17" s="18">
        <f t="shared" si="6"/>
        <v>7.8125</v>
      </c>
      <c r="B17" s="18">
        <v>0</v>
      </c>
      <c r="C17" s="17">
        <v>6.59065906590659</v>
      </c>
      <c r="D17" s="9">
        <f t="shared" si="4"/>
        <v>6.4620689189483684</v>
      </c>
      <c r="E17" s="9">
        <f t="shared" si="5"/>
        <v>19.483827677576603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31.246036249886735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646</v>
      </c>
      <c r="W17" s="17">
        <v>6.4600000000000009</v>
      </c>
    </row>
    <row r="18" spans="1:23" ht="15.75" x14ac:dyDescent="0.25">
      <c r="A18" s="18">
        <f t="shared" si="6"/>
        <v>3.90625</v>
      </c>
      <c r="B18" s="18">
        <v>0</v>
      </c>
      <c r="C18" s="17">
        <v>7.24</v>
      </c>
      <c r="D18" s="9">
        <f t="shared" si="4"/>
        <v>7.1114098530417786</v>
      </c>
      <c r="E18" s="9">
        <f t="shared" si="5"/>
        <v>11.39316086463633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47.790902827040355</v>
      </c>
      <c r="N18" s="1">
        <f>I41</f>
        <v>1.9116361130816144</v>
      </c>
      <c r="P18">
        <f t="shared" ref="P18:P23" si="7">M18/$M$17</f>
        <v>1.5295028926177345</v>
      </c>
      <c r="Q18">
        <f>N18/$N$23</f>
        <v>0.27499730712653137</v>
      </c>
      <c r="R18">
        <f t="shared" ref="R18:R23" si="8">P18+Q18</f>
        <v>1.804500199744266</v>
      </c>
      <c r="T18" t="s">
        <v>40</v>
      </c>
      <c r="U18">
        <v>9999</v>
      </c>
      <c r="V18">
        <v>12</v>
      </c>
      <c r="W18" s="17">
        <v>0.12001200120012002</v>
      </c>
    </row>
    <row r="19" spans="1:23" ht="15.75" x14ac:dyDescent="0.25">
      <c r="A19" s="18">
        <f t="shared" si="6"/>
        <v>1.953125</v>
      </c>
      <c r="B19" s="18">
        <v>0</v>
      </c>
      <c r="C19" s="17">
        <v>7.06</v>
      </c>
      <c r="D19" s="9">
        <f t="shared" si="4"/>
        <v>6.931409853041778</v>
      </c>
      <c r="E19" s="9">
        <f t="shared" si="5"/>
        <v>13.635927260324172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40.518949442691962</v>
      </c>
      <c r="N19" s="1">
        <f>I59</f>
        <v>3.2415159554153576</v>
      </c>
      <c r="P19">
        <f t="shared" si="7"/>
        <v>1.2967708645873071</v>
      </c>
      <c r="Q19">
        <f t="shared" ref="Q19:Q23" si="9">N19/$N$23</f>
        <v>0.46630640248260025</v>
      </c>
      <c r="R19">
        <f t="shared" si="8"/>
        <v>1.7630772670699073</v>
      </c>
      <c r="T19" t="s">
        <v>41</v>
      </c>
      <c r="U19">
        <v>9999</v>
      </c>
      <c r="V19">
        <v>15</v>
      </c>
      <c r="W19" s="17">
        <v>0.15001500150015001</v>
      </c>
    </row>
    <row r="20" spans="1:23" ht="15.75" x14ac:dyDescent="0.25">
      <c r="A20" s="18">
        <f t="shared" si="6"/>
        <v>0.9765625</v>
      </c>
      <c r="B20" s="18">
        <v>0</v>
      </c>
      <c r="C20" s="17">
        <v>8.0408040804080407</v>
      </c>
      <c r="D20" s="9">
        <f t="shared" si="4"/>
        <v>7.9122139334498192</v>
      </c>
      <c r="E20" s="9">
        <f t="shared" si="5"/>
        <v>1.4152915253649327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40.226058826747327</v>
      </c>
      <c r="N20" s="1">
        <f>I77</f>
        <v>6.4361694122795727</v>
      </c>
      <c r="P20">
        <f t="shared" si="7"/>
        <v>1.287397175918374</v>
      </c>
      <c r="Q20">
        <f t="shared" si="9"/>
        <v>0.92587142734704553</v>
      </c>
      <c r="R20">
        <f t="shared" si="8"/>
        <v>2.2132686032654196</v>
      </c>
      <c r="T20" t="s">
        <v>42</v>
      </c>
      <c r="U20">
        <v>9999</v>
      </c>
      <c r="V20">
        <v>27</v>
      </c>
      <c r="W20" s="17">
        <v>0.27002700270027002</v>
      </c>
    </row>
    <row r="21" spans="1:23" ht="15.75" x14ac:dyDescent="0.25">
      <c r="A21" s="18">
        <v>0</v>
      </c>
      <c r="B21" s="18">
        <v>0</v>
      </c>
      <c r="C21" s="17">
        <v>7.9699999999999989</v>
      </c>
      <c r="D21" s="9">
        <f t="shared" si="4"/>
        <v>7.8414098530417773</v>
      </c>
      <c r="E21" s="9">
        <f t="shared" si="5"/>
        <v>2.2974971487912419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19.962907384993656</v>
      </c>
      <c r="N21" s="1">
        <f>I95</f>
        <v>6.3881303631979698</v>
      </c>
      <c r="P21">
        <f t="shared" si="7"/>
        <v>0.63889407364641393</v>
      </c>
      <c r="Q21">
        <f t="shared" si="9"/>
        <v>0.91896079773298989</v>
      </c>
      <c r="R21">
        <f t="shared" si="8"/>
        <v>1.5578548713794038</v>
      </c>
      <c r="T21" t="s">
        <v>43</v>
      </c>
      <c r="U21">
        <v>10000</v>
      </c>
      <c r="V21">
        <v>56</v>
      </c>
      <c r="W21" s="17">
        <v>0.55999999999999994</v>
      </c>
    </row>
    <row r="22" spans="1:23" ht="15.75" x14ac:dyDescent="0.25">
      <c r="A22" s="18">
        <v>0</v>
      </c>
      <c r="B22" s="18">
        <v>0</v>
      </c>
      <c r="C22" s="17">
        <v>6.4600000000000009</v>
      </c>
      <c r="D22" s="9">
        <f t="shared" si="4"/>
        <v>6.3314098530417793</v>
      </c>
      <c r="E22" s="9">
        <f t="shared" si="5"/>
        <v>21.111815245950272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10.922492731788477</v>
      </c>
      <c r="N22" s="1">
        <f>I113</f>
        <v>6.9903953483446255</v>
      </c>
      <c r="P22">
        <f t="shared" si="7"/>
        <v>0.34956410612971972</v>
      </c>
      <c r="Q22">
        <f t="shared" si="9"/>
        <v>1.0055992787485761</v>
      </c>
      <c r="R22">
        <f t="shared" si="8"/>
        <v>1.3551633848782958</v>
      </c>
      <c r="T22" t="s">
        <v>44</v>
      </c>
      <c r="U22">
        <v>9999</v>
      </c>
      <c r="V22">
        <v>476</v>
      </c>
      <c r="W22" s="17">
        <v>4.7604760476047607</v>
      </c>
    </row>
    <row r="23" spans="1:23" ht="15.75" x14ac:dyDescent="0.25">
      <c r="B23" s="23" t="s">
        <v>6</v>
      </c>
      <c r="C23" s="23">
        <f>$B$5</f>
        <v>8.1543925821153529</v>
      </c>
      <c r="D23" s="9">
        <f t="shared" si="4"/>
        <v>8.0258024351571304</v>
      </c>
      <c r="E23" s="9">
        <f t="shared" si="5"/>
        <v>0</v>
      </c>
      <c r="F23" s="13">
        <f>SUM(F11:F21)</f>
        <v>18.318858012443489</v>
      </c>
      <c r="G23" s="12">
        <f>SUM(G11:G22)</f>
        <v>31.246036249886735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6.951472118241635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671</v>
      </c>
      <c r="W23" s="17">
        <v>6.7106710671067109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791</v>
      </c>
      <c r="W24" s="17">
        <v>7.91</v>
      </c>
    </row>
    <row r="25" spans="1:23" x14ac:dyDescent="0.2">
      <c r="T25" t="s">
        <v>47</v>
      </c>
      <c r="U25">
        <v>9999</v>
      </c>
      <c r="V25">
        <v>801</v>
      </c>
      <c r="W25" s="17">
        <v>8.0108010801080116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787</v>
      </c>
      <c r="W26" s="17">
        <v>7.870000000000001</v>
      </c>
    </row>
    <row r="27" spans="1:23" ht="15.75" x14ac:dyDescent="0.25">
      <c r="B27" s="23"/>
      <c r="C27" s="23"/>
      <c r="D27" s="3"/>
      <c r="E27" s="3"/>
      <c r="F27" s="33" t="str">
        <f>F9</f>
        <v>PPQ</v>
      </c>
      <c r="G27" s="33"/>
      <c r="H27" s="34" t="s">
        <v>22</v>
      </c>
      <c r="I27" s="34"/>
      <c r="T27" t="s">
        <v>49</v>
      </c>
      <c r="U27">
        <v>10000</v>
      </c>
      <c r="V27">
        <v>766</v>
      </c>
      <c r="W27" s="17">
        <v>7.66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857</v>
      </c>
      <c r="W28" s="17">
        <v>8.57</v>
      </c>
    </row>
    <row r="29" spans="1:23" ht="15.75" x14ac:dyDescent="0.25">
      <c r="A29" s="18">
        <f>A11*0.8</f>
        <v>400</v>
      </c>
      <c r="B29" s="17">
        <f>B119*0.2</f>
        <v>16</v>
      </c>
      <c r="C29" s="17">
        <v>0.12001200120012002</v>
      </c>
      <c r="D29" s="9">
        <f>C29-$B$4</f>
        <v>-8.5781457581017156E-3</v>
      </c>
      <c r="E29" s="9">
        <f>(($D$23-D29)/$D$23)*100</f>
        <v>100.10688209468658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18.318858012443489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657</v>
      </c>
      <c r="W29" s="17">
        <v>6.5726290516206483</v>
      </c>
    </row>
    <row r="30" spans="1:23" ht="15.75" x14ac:dyDescent="0.25">
      <c r="A30" s="18">
        <f>A29/2</f>
        <v>200</v>
      </c>
      <c r="B30" s="18">
        <f>B29/2</f>
        <v>8</v>
      </c>
      <c r="C30" s="17">
        <v>0.15001500150015001</v>
      </c>
      <c r="D30" s="9">
        <f t="shared" ref="D30:D41" si="14">C30-$B$4</f>
        <v>2.1424854541928273E-2</v>
      </c>
      <c r="E30" s="9">
        <f t="shared" ref="E30:E41" si="15">(($D$23-D30)/$D$23)*100</f>
        <v>99.733050312227007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28.684015073844652</v>
      </c>
      <c r="N30" s="1">
        <f>H41</f>
        <v>1.1473606029537859</v>
      </c>
      <c r="P30">
        <f>M30/$M$29</f>
        <v>1.5658189530351947</v>
      </c>
      <c r="Q30">
        <f>N30/$N$35</f>
        <v>0.46859321423162609</v>
      </c>
      <c r="R30">
        <f t="shared" ref="R30:R35" si="16">P30+Q30</f>
        <v>2.0344121672668209</v>
      </c>
      <c r="T30" t="s">
        <v>52</v>
      </c>
      <c r="U30">
        <v>9999</v>
      </c>
      <c r="V30">
        <v>13</v>
      </c>
      <c r="W30" s="17">
        <v>0.13001300130013002</v>
      </c>
    </row>
    <row r="31" spans="1:23" ht="15.75" x14ac:dyDescent="0.25">
      <c r="A31" s="18">
        <f t="shared" ref="A31:B38" si="17">A30/2</f>
        <v>100</v>
      </c>
      <c r="B31" s="18">
        <f t="shared" si="17"/>
        <v>4</v>
      </c>
      <c r="C31" s="17">
        <v>0.27002700270027002</v>
      </c>
      <c r="D31" s="9">
        <f t="shared" si="14"/>
        <v>0.14143685574204828</v>
      </c>
      <c r="E31" s="9">
        <f t="shared" si="15"/>
        <v>98.23772318238882</v>
      </c>
      <c r="F31" s="13" t="str">
        <f t="shared" si="10"/>
        <v/>
      </c>
      <c r="G31" s="12" t="str">
        <f t="shared" si="11"/>
        <v/>
      </c>
      <c r="H31" s="25" t="str">
        <f t="shared" si="12"/>
        <v/>
      </c>
      <c r="I31" s="25" t="str">
        <f t="shared" si="13"/>
        <v/>
      </c>
      <c r="K31" s="4" t="s">
        <v>10</v>
      </c>
      <c r="L31" s="6" t="s">
        <v>11</v>
      </c>
      <c r="M31" s="2">
        <f>F59</f>
        <v>23.968344825385756</v>
      </c>
      <c r="N31" s="1">
        <f>H59</f>
        <v>1.9174675860308608</v>
      </c>
      <c r="P31">
        <f>M31/$M$29</f>
        <v>1.3083973252647478</v>
      </c>
      <c r="Q31">
        <f t="shared" ref="Q31:Q35" si="18">N31/$N$35</f>
        <v>0.78311238594911814</v>
      </c>
      <c r="R31">
        <f t="shared" si="16"/>
        <v>2.0915097112138659</v>
      </c>
      <c r="T31" t="s">
        <v>53</v>
      </c>
      <c r="U31">
        <v>9997</v>
      </c>
      <c r="V31">
        <v>15</v>
      </c>
      <c r="W31" s="17">
        <v>0.15004501350405122</v>
      </c>
    </row>
    <row r="32" spans="1:23" ht="15.75" x14ac:dyDescent="0.25">
      <c r="A32" s="18">
        <f t="shared" si="17"/>
        <v>50</v>
      </c>
      <c r="B32" s="18">
        <f t="shared" si="17"/>
        <v>2</v>
      </c>
      <c r="C32" s="17">
        <v>0.55999999999999994</v>
      </c>
      <c r="D32" s="9">
        <f t="shared" si="14"/>
        <v>0.4314098530417782</v>
      </c>
      <c r="E32" s="9">
        <f t="shared" si="15"/>
        <v>94.624713771273733</v>
      </c>
      <c r="F32" s="13">
        <f t="shared" si="10"/>
        <v>28.684015073844652</v>
      </c>
      <c r="G32" s="12">
        <f t="shared" si="11"/>
        <v>47.790902827040355</v>
      </c>
      <c r="H32" s="25">
        <f t="shared" si="12"/>
        <v>1.1473606029537859</v>
      </c>
      <c r="I32" s="25">
        <f t="shared" si="13"/>
        <v>1.9116361130816144</v>
      </c>
      <c r="K32" s="4" t="s">
        <v>12</v>
      </c>
      <c r="L32" s="6" t="s">
        <v>13</v>
      </c>
      <c r="M32" s="1">
        <f>F77</f>
        <v>18.039604511436465</v>
      </c>
      <c r="N32" s="1">
        <f>H77</f>
        <v>2.8863367218298341</v>
      </c>
      <c r="P32">
        <f>M32/$M$29</f>
        <v>0.98475595472068544</v>
      </c>
      <c r="Q32">
        <f t="shared" si="18"/>
        <v>1.1788079513581611</v>
      </c>
      <c r="R32">
        <f t="shared" si="16"/>
        <v>2.1635639060788465</v>
      </c>
      <c r="T32" t="s">
        <v>54</v>
      </c>
      <c r="U32">
        <v>9997</v>
      </c>
      <c r="V32">
        <v>11</v>
      </c>
      <c r="W32" s="17">
        <v>0.11003300990297089</v>
      </c>
    </row>
    <row r="33" spans="1:23" ht="15.75" x14ac:dyDescent="0.25">
      <c r="A33" s="18">
        <f t="shared" si="17"/>
        <v>25</v>
      </c>
      <c r="B33" s="18">
        <f t="shared" si="17"/>
        <v>1</v>
      </c>
      <c r="C33" s="17">
        <v>4.7604760476047607</v>
      </c>
      <c r="D33" s="9">
        <f t="shared" si="14"/>
        <v>4.6318859006465392</v>
      </c>
      <c r="E33" s="9">
        <f t="shared" si="15"/>
        <v>42.287566407609248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8.9333615428866171</v>
      </c>
      <c r="N33" s="1">
        <f>H95</f>
        <v>2.8586756937237179</v>
      </c>
      <c r="P33">
        <f t="shared" ref="P33:P35" si="19">M33/$M$29</f>
        <v>0.48765930369777605</v>
      </c>
      <c r="Q33">
        <f t="shared" si="18"/>
        <v>1.1675109188159705</v>
      </c>
      <c r="R33">
        <f t="shared" si="16"/>
        <v>1.6551702225137466</v>
      </c>
      <c r="T33" t="s">
        <v>55</v>
      </c>
      <c r="U33">
        <v>10008</v>
      </c>
      <c r="V33">
        <v>79</v>
      </c>
      <c r="W33" s="17">
        <v>0.78936850519584334</v>
      </c>
    </row>
    <row r="34" spans="1:23" ht="15.75" x14ac:dyDescent="0.25">
      <c r="A34" s="18">
        <f t="shared" si="17"/>
        <v>12.5</v>
      </c>
      <c r="B34" s="18">
        <f t="shared" si="17"/>
        <v>0.5</v>
      </c>
      <c r="C34" s="17">
        <v>6.7106710671067109</v>
      </c>
      <c r="D34" s="9">
        <f t="shared" si="14"/>
        <v>6.5820809201484893</v>
      </c>
      <c r="E34" s="9">
        <f t="shared" si="15"/>
        <v>17.988500547738386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4.698383562820414</v>
      </c>
      <c r="N34" s="1">
        <f>H113</f>
        <v>3.0069654802050652</v>
      </c>
      <c r="P34">
        <f>M34/$M$29</f>
        <v>0.2564779725695201</v>
      </c>
      <c r="Q34">
        <f t="shared" si="18"/>
        <v>1.2280739079112262</v>
      </c>
      <c r="R34">
        <f t="shared" si="16"/>
        <v>1.4845518804807463</v>
      </c>
      <c r="T34" t="s">
        <v>56</v>
      </c>
      <c r="U34">
        <v>10000</v>
      </c>
      <c r="V34">
        <v>479</v>
      </c>
      <c r="W34" s="17">
        <v>4.79</v>
      </c>
    </row>
    <row r="35" spans="1:23" ht="15.75" x14ac:dyDescent="0.25">
      <c r="A35" s="18">
        <f t="shared" si="17"/>
        <v>6.25</v>
      </c>
      <c r="B35" s="18">
        <f t="shared" si="17"/>
        <v>0.25</v>
      </c>
      <c r="C35" s="17">
        <v>7.91</v>
      </c>
      <c r="D35" s="9">
        <f t="shared" si="14"/>
        <v>7.7814098530417786</v>
      </c>
      <c r="E35" s="9">
        <f t="shared" si="15"/>
        <v>3.0450859473538374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2.4485215920916952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9998</v>
      </c>
      <c r="V35">
        <v>693</v>
      </c>
      <c r="W35" s="17">
        <v>6.9313862772554513</v>
      </c>
    </row>
    <row r="36" spans="1:23" ht="15.75" x14ac:dyDescent="0.25">
      <c r="A36" s="18">
        <f t="shared" si="17"/>
        <v>3.125</v>
      </c>
      <c r="B36" s="18">
        <f t="shared" si="17"/>
        <v>0.125</v>
      </c>
      <c r="C36" s="17">
        <v>8.0108010801080116</v>
      </c>
      <c r="D36" s="9">
        <f t="shared" si="14"/>
        <v>7.88221093314979</v>
      </c>
      <c r="E36" s="9">
        <f t="shared" si="15"/>
        <v>1.7891233078244733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1.8858415775108053</v>
      </c>
      <c r="T36" t="s">
        <v>58</v>
      </c>
      <c r="U36">
        <v>10000</v>
      </c>
      <c r="V36">
        <v>752</v>
      </c>
      <c r="W36" s="17">
        <v>7.5200000000000005</v>
      </c>
    </row>
    <row r="37" spans="1:23" ht="15.75" x14ac:dyDescent="0.25">
      <c r="A37" s="18">
        <f t="shared" si="17"/>
        <v>1.5625</v>
      </c>
      <c r="B37" s="18">
        <f t="shared" si="17"/>
        <v>6.25E-2</v>
      </c>
      <c r="C37" s="17">
        <v>7.870000000000001</v>
      </c>
      <c r="D37" s="9">
        <f t="shared" si="14"/>
        <v>7.7414098530417794</v>
      </c>
      <c r="E37" s="9">
        <f t="shared" si="15"/>
        <v>3.543478479728901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9999</v>
      </c>
      <c r="V37">
        <v>814</v>
      </c>
      <c r="W37" s="17">
        <v>8.1408140814081396</v>
      </c>
    </row>
    <row r="38" spans="1:23" ht="15.75" x14ac:dyDescent="0.25">
      <c r="A38" s="18">
        <f t="shared" si="17"/>
        <v>0.78125</v>
      </c>
      <c r="B38" s="18">
        <f t="shared" si="17"/>
        <v>3.125E-2</v>
      </c>
      <c r="C38" s="17">
        <v>7.66</v>
      </c>
      <c r="D38" s="9">
        <f t="shared" si="14"/>
        <v>7.5314098530417786</v>
      </c>
      <c r="E38" s="9">
        <f t="shared" si="15"/>
        <v>6.1600392746980512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779</v>
      </c>
      <c r="W38" s="17">
        <v>7.79</v>
      </c>
    </row>
    <row r="39" spans="1:23" ht="15.75" x14ac:dyDescent="0.25">
      <c r="A39" s="18">
        <v>0</v>
      </c>
      <c r="B39" s="18">
        <v>0</v>
      </c>
      <c r="C39" s="17">
        <v>8.57</v>
      </c>
      <c r="D39" s="9">
        <f t="shared" si="14"/>
        <v>8.4414098530417778</v>
      </c>
      <c r="E39" s="9">
        <f t="shared" si="15"/>
        <v>-5.178390836834879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9999</v>
      </c>
      <c r="V39">
        <v>724</v>
      </c>
      <c r="W39" s="17">
        <v>7.2407240724072413</v>
      </c>
    </row>
    <row r="40" spans="1:23" ht="15.75" x14ac:dyDescent="0.25">
      <c r="A40" s="18">
        <v>0</v>
      </c>
      <c r="B40" s="17">
        <v>0</v>
      </c>
      <c r="C40" s="17">
        <v>6.5726290516206483</v>
      </c>
      <c r="D40" s="9">
        <f t="shared" si="14"/>
        <v>6.4440389046624267</v>
      </c>
      <c r="E40" s="9">
        <f t="shared" si="15"/>
        <v>19.708478289544836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779</v>
      </c>
      <c r="W40" s="17">
        <v>7.79</v>
      </c>
    </row>
    <row r="41" spans="1:23" ht="15.75" x14ac:dyDescent="0.25">
      <c r="B41" s="23" t="s">
        <v>6</v>
      </c>
      <c r="C41" s="23">
        <f>$B$5</f>
        <v>8.1543925821153529</v>
      </c>
      <c r="D41" s="9">
        <f t="shared" si="14"/>
        <v>8.0258024351571304</v>
      </c>
      <c r="E41" s="9">
        <f t="shared" si="15"/>
        <v>0</v>
      </c>
      <c r="F41" s="13">
        <f>SUM(F29:F40)</f>
        <v>28.684015073844652</v>
      </c>
      <c r="G41" s="12">
        <f>SUM(G29:G40)</f>
        <v>47.790902827040355</v>
      </c>
      <c r="H41" s="25">
        <f>SUM(H29:H40)</f>
        <v>1.1473606029537859</v>
      </c>
      <c r="I41" s="25">
        <f>SUM(I29:I40)</f>
        <v>1.9116361130816144</v>
      </c>
      <c r="T41" t="s">
        <v>63</v>
      </c>
      <c r="U41">
        <v>9998</v>
      </c>
      <c r="V41">
        <v>654</v>
      </c>
      <c r="W41" s="17">
        <v>6.5413082616523299</v>
      </c>
    </row>
    <row r="42" spans="1:23" x14ac:dyDescent="0.2">
      <c r="T42" t="s">
        <v>64</v>
      </c>
      <c r="U42">
        <v>10000</v>
      </c>
      <c r="V42">
        <v>11</v>
      </c>
      <c r="W42" s="17">
        <v>0.11</v>
      </c>
    </row>
    <row r="43" spans="1:23" x14ac:dyDescent="0.2">
      <c r="T43" t="s">
        <v>65</v>
      </c>
      <c r="U43">
        <v>9998</v>
      </c>
      <c r="V43">
        <v>14</v>
      </c>
      <c r="W43" s="17">
        <v>0.14002800560112022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14</v>
      </c>
      <c r="W44" s="17">
        <v>0.13999999999999999</v>
      </c>
    </row>
    <row r="45" spans="1:23" ht="15.75" x14ac:dyDescent="0.25">
      <c r="B45" s="23"/>
      <c r="C45" s="23"/>
      <c r="D45" s="3"/>
      <c r="E45" s="3"/>
      <c r="F45" s="33" t="str">
        <f>F9</f>
        <v>PPQ</v>
      </c>
      <c r="G45" s="33"/>
      <c r="H45" s="34" t="s">
        <v>22</v>
      </c>
      <c r="I45" s="34"/>
      <c r="T45" t="s">
        <v>67</v>
      </c>
      <c r="U45">
        <v>10000</v>
      </c>
      <c r="V45">
        <v>125</v>
      </c>
      <c r="W45" s="17">
        <v>1.25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467</v>
      </c>
      <c r="W46" s="17">
        <v>4.67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17">
        <v>0.13001300130013002</v>
      </c>
      <c r="D47" s="9">
        <f>C47-$B$4</f>
        <v>1.4228543419082806E-3</v>
      </c>
      <c r="E47" s="9">
        <f>(($D$23-D47)/$D$23)*100</f>
        <v>99.982271500533386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698</v>
      </c>
      <c r="W47" s="17">
        <v>6.98</v>
      </c>
    </row>
    <row r="48" spans="1:23" ht="15.75" x14ac:dyDescent="0.25">
      <c r="A48" s="18">
        <f>A47/2</f>
        <v>165</v>
      </c>
      <c r="B48" s="18">
        <f>B47/2</f>
        <v>13.200000000000001</v>
      </c>
      <c r="C48" s="17">
        <v>0.15004501350405122</v>
      </c>
      <c r="D48" s="9">
        <f t="shared" ref="D48:D59" si="24">C48-$B$4</f>
        <v>2.1454866545829482E-2</v>
      </c>
      <c r="E48" s="9">
        <f t="shared" ref="E48:E59" si="25">(($D$23-D48)/$D$23)*100</f>
        <v>99.73267636826138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10000</v>
      </c>
      <c r="V48">
        <v>826</v>
      </c>
      <c r="W48" s="17">
        <v>8.2600000000000016</v>
      </c>
    </row>
    <row r="49" spans="1:23" ht="15.75" x14ac:dyDescent="0.25">
      <c r="A49" s="18">
        <f t="shared" ref="A49:B56" si="26">A48/2</f>
        <v>82.5</v>
      </c>
      <c r="B49" s="18">
        <f t="shared" si="26"/>
        <v>6.6000000000000005</v>
      </c>
      <c r="C49" s="17">
        <v>0.11003300990297089</v>
      </c>
      <c r="D49" s="9">
        <f t="shared" si="24"/>
        <v>-1.8557137055250847E-2</v>
      </c>
      <c r="E49" s="9">
        <f t="shared" si="25"/>
        <v>100.23121846326492</v>
      </c>
      <c r="F49" s="13" t="str">
        <f t="shared" si="20"/>
        <v/>
      </c>
      <c r="G49" s="12" t="str">
        <f t="shared" si="21"/>
        <v/>
      </c>
      <c r="H49" s="25" t="str">
        <f t="shared" si="22"/>
        <v/>
      </c>
      <c r="I49" s="25" t="str">
        <f t="shared" si="23"/>
        <v/>
      </c>
      <c r="T49" t="s">
        <v>71</v>
      </c>
      <c r="U49">
        <v>9999</v>
      </c>
      <c r="V49">
        <v>852</v>
      </c>
      <c r="W49" s="17">
        <v>8.5208520852085208</v>
      </c>
    </row>
    <row r="50" spans="1:23" ht="15.75" x14ac:dyDescent="0.25">
      <c r="A50" s="18">
        <f t="shared" si="26"/>
        <v>41.25</v>
      </c>
      <c r="B50" s="18">
        <f t="shared" si="26"/>
        <v>3.3000000000000003</v>
      </c>
      <c r="C50" s="17">
        <v>0.78936850519584334</v>
      </c>
      <c r="D50" s="9">
        <f t="shared" si="24"/>
        <v>0.66077835823762165</v>
      </c>
      <c r="E50" s="9">
        <f t="shared" si="25"/>
        <v>91.766825017482702</v>
      </c>
      <c r="F50" s="13">
        <f t="shared" si="20"/>
        <v>23.968344825385756</v>
      </c>
      <c r="G50" s="12">
        <f t="shared" si="21"/>
        <v>40.518949442691962</v>
      </c>
      <c r="H50" s="25">
        <f t="shared" si="22"/>
        <v>1.9174675860308608</v>
      </c>
      <c r="I50" s="25">
        <f t="shared" si="23"/>
        <v>3.2415159554153576</v>
      </c>
      <c r="T50" t="s">
        <v>72</v>
      </c>
      <c r="U50">
        <v>9998</v>
      </c>
      <c r="V50">
        <v>851</v>
      </c>
      <c r="W50" s="17">
        <v>8.5117023404680943</v>
      </c>
    </row>
    <row r="51" spans="1:23" ht="15.75" x14ac:dyDescent="0.25">
      <c r="A51" s="18">
        <f t="shared" si="26"/>
        <v>20.625</v>
      </c>
      <c r="B51" s="18">
        <f t="shared" si="26"/>
        <v>1.6500000000000001</v>
      </c>
      <c r="C51" s="17">
        <v>4.79</v>
      </c>
      <c r="D51" s="9">
        <f t="shared" si="24"/>
        <v>4.6614098530417785</v>
      </c>
      <c r="E51" s="9">
        <f t="shared" si="25"/>
        <v>41.919703472609633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910</v>
      </c>
      <c r="W51" s="17">
        <v>9.1</v>
      </c>
    </row>
    <row r="52" spans="1:23" ht="15.75" x14ac:dyDescent="0.25">
      <c r="A52" s="18">
        <f t="shared" si="26"/>
        <v>10.3125</v>
      </c>
      <c r="B52" s="18">
        <f t="shared" si="26"/>
        <v>0.82500000000000007</v>
      </c>
      <c r="C52" s="17">
        <v>6.9313862772554513</v>
      </c>
      <c r="D52" s="9">
        <f t="shared" si="24"/>
        <v>6.8027961302972297</v>
      </c>
      <c r="E52" s="9">
        <f t="shared" si="25"/>
        <v>15.2384302347452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866</v>
      </c>
      <c r="W52" s="17">
        <v>8.66</v>
      </c>
    </row>
    <row r="53" spans="1:23" ht="15.75" x14ac:dyDescent="0.25">
      <c r="A53" s="18">
        <f t="shared" si="26"/>
        <v>5.15625</v>
      </c>
      <c r="B53" s="18">
        <f t="shared" si="26"/>
        <v>0.41250000000000003</v>
      </c>
      <c r="C53" s="17">
        <v>7.5200000000000005</v>
      </c>
      <c r="D53" s="9">
        <f t="shared" si="24"/>
        <v>7.3914098530417789</v>
      </c>
      <c r="E53" s="9">
        <f t="shared" si="25"/>
        <v>7.9044131380108071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641</v>
      </c>
      <c r="W53" s="17">
        <v>6.41</v>
      </c>
    </row>
    <row r="54" spans="1:23" ht="15.75" x14ac:dyDescent="0.25">
      <c r="A54" s="18">
        <f t="shared" si="26"/>
        <v>2.578125</v>
      </c>
      <c r="B54" s="18">
        <f t="shared" si="26"/>
        <v>0.20625000000000002</v>
      </c>
      <c r="C54" s="17">
        <v>8.1408140814081396</v>
      </c>
      <c r="D54" s="9">
        <f t="shared" si="24"/>
        <v>8.0122239344499171</v>
      </c>
      <c r="E54" s="9">
        <f t="shared" si="25"/>
        <v>0.1691855838331198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12</v>
      </c>
      <c r="W54" s="17">
        <v>0.12001200120012002</v>
      </c>
    </row>
    <row r="55" spans="1:23" ht="15.75" x14ac:dyDescent="0.25">
      <c r="A55" s="18">
        <f t="shared" si="26"/>
        <v>1.2890625</v>
      </c>
      <c r="B55" s="18">
        <f t="shared" si="26"/>
        <v>0.10312500000000001</v>
      </c>
      <c r="C55" s="17">
        <v>7.79</v>
      </c>
      <c r="D55" s="9">
        <f t="shared" si="24"/>
        <v>7.6614098530417785</v>
      </c>
      <c r="E55" s="9">
        <f t="shared" si="25"/>
        <v>4.5402635444790622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11</v>
      </c>
      <c r="W55" s="17">
        <v>0.11</v>
      </c>
    </row>
    <row r="56" spans="1:23" ht="15.75" x14ac:dyDescent="0.25">
      <c r="A56" s="18">
        <f t="shared" si="26"/>
        <v>0.64453125</v>
      </c>
      <c r="B56" s="18">
        <f t="shared" si="26"/>
        <v>5.1562500000000004E-2</v>
      </c>
      <c r="C56" s="17">
        <v>7.2407240724072413</v>
      </c>
      <c r="D56" s="9">
        <f t="shared" si="24"/>
        <v>7.1121339254490197</v>
      </c>
      <c r="E56" s="9">
        <f t="shared" si="25"/>
        <v>11.384139057619635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15</v>
      </c>
      <c r="W56" s="17">
        <v>0.15</v>
      </c>
    </row>
    <row r="57" spans="1:23" ht="15.75" x14ac:dyDescent="0.25">
      <c r="A57" s="18">
        <v>0</v>
      </c>
      <c r="B57" s="18">
        <v>0</v>
      </c>
      <c r="C57" s="17">
        <v>7.79</v>
      </c>
      <c r="D57" s="9">
        <f t="shared" si="24"/>
        <v>7.6614098530417785</v>
      </c>
      <c r="E57" s="9">
        <f t="shared" si="25"/>
        <v>4.5402635444790622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77</v>
      </c>
      <c r="W57" s="17">
        <v>0.77</v>
      </c>
    </row>
    <row r="58" spans="1:23" ht="15.75" x14ac:dyDescent="0.25">
      <c r="A58" s="18">
        <v>0</v>
      </c>
      <c r="B58" s="17">
        <v>0</v>
      </c>
      <c r="C58" s="17">
        <v>6.5413082616523299</v>
      </c>
      <c r="D58" s="9">
        <f t="shared" si="24"/>
        <v>6.4127181146941084</v>
      </c>
      <c r="E58" s="9">
        <f t="shared" si="25"/>
        <v>20.098729485252285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328</v>
      </c>
      <c r="W58" s="17">
        <v>3.2803280328032804</v>
      </c>
    </row>
    <row r="59" spans="1:23" ht="15.75" x14ac:dyDescent="0.25">
      <c r="B59" s="23" t="s">
        <v>6</v>
      </c>
      <c r="C59" s="23">
        <f>$B$5</f>
        <v>8.1543925821153529</v>
      </c>
      <c r="D59" s="9">
        <f t="shared" si="24"/>
        <v>8.0258024351571304</v>
      </c>
      <c r="E59" s="9">
        <f t="shared" si="25"/>
        <v>0</v>
      </c>
      <c r="F59" s="13">
        <f>SUM(F47:F58)</f>
        <v>23.968344825385756</v>
      </c>
      <c r="G59" s="12">
        <f>SUM(G47:G58)</f>
        <v>40.518949442691962</v>
      </c>
      <c r="H59" s="25">
        <f>SUM(H47:H58)</f>
        <v>1.9174675860308608</v>
      </c>
      <c r="I59" s="25">
        <f>SUM(I47:I58)</f>
        <v>3.2415159554153576</v>
      </c>
      <c r="T59" t="s">
        <v>81</v>
      </c>
      <c r="U59">
        <v>10000</v>
      </c>
      <c r="V59">
        <v>650</v>
      </c>
      <c r="W59" s="17">
        <v>6.5</v>
      </c>
    </row>
    <row r="60" spans="1:23" x14ac:dyDescent="0.2">
      <c r="T60" t="s">
        <v>82</v>
      </c>
      <c r="U60">
        <v>10000</v>
      </c>
      <c r="V60">
        <v>823</v>
      </c>
      <c r="W60" s="17">
        <v>8.23</v>
      </c>
    </row>
    <row r="61" spans="1:23" x14ac:dyDescent="0.2">
      <c r="T61" t="s">
        <v>83</v>
      </c>
      <c r="U61">
        <v>10000</v>
      </c>
      <c r="V61">
        <v>857</v>
      </c>
      <c r="W61" s="17">
        <v>8.57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9998</v>
      </c>
      <c r="V62">
        <v>872</v>
      </c>
      <c r="W62" s="17">
        <v>8.7217443488697732</v>
      </c>
    </row>
    <row r="63" spans="1:23" ht="15.75" x14ac:dyDescent="0.25">
      <c r="B63" s="23"/>
      <c r="C63" s="23"/>
      <c r="D63" s="3"/>
      <c r="E63" s="3"/>
      <c r="F63" s="33" t="str">
        <f>F9</f>
        <v>PPQ</v>
      </c>
      <c r="G63" s="33"/>
      <c r="H63" s="34" t="s">
        <v>22</v>
      </c>
      <c r="I63" s="34"/>
      <c r="T63" t="s">
        <v>85</v>
      </c>
      <c r="U63">
        <v>10000</v>
      </c>
      <c r="V63">
        <v>846</v>
      </c>
      <c r="W63" s="17">
        <v>8.4599999999999991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10000</v>
      </c>
      <c r="V64">
        <v>867</v>
      </c>
      <c r="W64" s="17">
        <v>8.67</v>
      </c>
    </row>
    <row r="65" spans="1:23" ht="15.75" x14ac:dyDescent="0.25">
      <c r="A65" s="18">
        <f>A11*0.5</f>
        <v>250</v>
      </c>
      <c r="B65" s="17">
        <f>B119*0.5</f>
        <v>40</v>
      </c>
      <c r="C65" s="17">
        <v>0.11</v>
      </c>
      <c r="D65" s="9">
        <f>C65-$B$4</f>
        <v>-1.859014695822174E-2</v>
      </c>
      <c r="E65" s="9">
        <f>(($D$23-D65)/$D$23)*100</f>
        <v>100.23162976049332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10000</v>
      </c>
      <c r="V65">
        <v>670</v>
      </c>
      <c r="W65" s="17">
        <v>6.7</v>
      </c>
    </row>
    <row r="66" spans="1:23" ht="15.75" x14ac:dyDescent="0.25">
      <c r="A66" s="18">
        <f>A65/2</f>
        <v>125</v>
      </c>
      <c r="B66" s="18">
        <f>B65/2</f>
        <v>20</v>
      </c>
      <c r="C66" s="17">
        <v>0.14002800560112022</v>
      </c>
      <c r="D66" s="9">
        <f t="shared" ref="D66:D77" si="31">C66-$B$4</f>
        <v>1.143785864289848E-2</v>
      </c>
      <c r="E66" s="9">
        <f t="shared" ref="E66:E77" si="32">(($D$23-D66)/$D$23)*100</f>
        <v>99.857486416650445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9997</v>
      </c>
      <c r="V66">
        <v>10</v>
      </c>
      <c r="W66" s="17">
        <v>0.10003000900270081</v>
      </c>
    </row>
    <row r="67" spans="1:23" ht="15.75" x14ac:dyDescent="0.25">
      <c r="A67" s="18">
        <f t="shared" ref="A67:B74" si="33">A66/2</f>
        <v>62.5</v>
      </c>
      <c r="B67" s="18">
        <f t="shared" si="33"/>
        <v>10</v>
      </c>
      <c r="C67" s="17">
        <v>0.13999999999999999</v>
      </c>
      <c r="D67" s="9">
        <f t="shared" si="31"/>
        <v>1.1409853041778245E-2</v>
      </c>
      <c r="E67" s="9">
        <f t="shared" si="32"/>
        <v>99.857835361212025</v>
      </c>
      <c r="F67" s="25" t="str">
        <f t="shared" si="27"/>
        <v/>
      </c>
      <c r="G67" s="28">
        <f t="shared" si="28"/>
        <v>40.226058826747327</v>
      </c>
      <c r="H67" s="25" t="str">
        <f t="shared" si="29"/>
        <v/>
      </c>
      <c r="I67" s="25">
        <f t="shared" si="30"/>
        <v>6.4361694122795727</v>
      </c>
      <c r="T67" t="s">
        <v>89</v>
      </c>
      <c r="U67">
        <v>9999</v>
      </c>
      <c r="V67">
        <v>11</v>
      </c>
      <c r="W67" s="17">
        <v>0.11001100110011</v>
      </c>
    </row>
    <row r="68" spans="1:23" ht="15.75" x14ac:dyDescent="0.25">
      <c r="A68" s="18">
        <f t="shared" si="33"/>
        <v>31.25</v>
      </c>
      <c r="B68" s="18">
        <f t="shared" si="33"/>
        <v>5</v>
      </c>
      <c r="C68" s="17">
        <v>1.25</v>
      </c>
      <c r="D68" s="9">
        <f t="shared" si="31"/>
        <v>1.1214098530417782</v>
      </c>
      <c r="E68" s="9">
        <f t="shared" si="32"/>
        <v>86.027442587803705</v>
      </c>
      <c r="F68" s="25">
        <f t="shared" si="27"/>
        <v>18.039604511436465</v>
      </c>
      <c r="G68" s="28" t="str">
        <f t="shared" si="28"/>
        <v/>
      </c>
      <c r="H68" s="25">
        <f t="shared" si="29"/>
        <v>2.8863367218298341</v>
      </c>
      <c r="I68" s="25" t="str">
        <f t="shared" si="30"/>
        <v/>
      </c>
      <c r="T68" t="s">
        <v>90</v>
      </c>
      <c r="U68">
        <v>9999</v>
      </c>
      <c r="V68">
        <v>8</v>
      </c>
      <c r="W68" s="17">
        <v>8.0008000800080012E-2</v>
      </c>
    </row>
    <row r="69" spans="1:23" ht="15.75" x14ac:dyDescent="0.25">
      <c r="A69" s="18">
        <f t="shared" si="33"/>
        <v>15.625</v>
      </c>
      <c r="B69" s="18">
        <f t="shared" si="33"/>
        <v>2.5</v>
      </c>
      <c r="C69" s="17">
        <v>4.67</v>
      </c>
      <c r="D69" s="9">
        <f t="shared" si="31"/>
        <v>4.5414098530417784</v>
      </c>
      <c r="E69" s="9">
        <f t="shared" si="32"/>
        <v>43.414881069734854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10000</v>
      </c>
      <c r="V69">
        <v>29</v>
      </c>
      <c r="W69" s="17">
        <v>0.28999999999999998</v>
      </c>
    </row>
    <row r="70" spans="1:23" ht="15.75" x14ac:dyDescent="0.25">
      <c r="A70" s="18">
        <f t="shared" si="33"/>
        <v>7.8125</v>
      </c>
      <c r="B70" s="18">
        <f t="shared" si="33"/>
        <v>1.25</v>
      </c>
      <c r="C70" s="17">
        <v>6.98</v>
      </c>
      <c r="D70" s="9">
        <f t="shared" si="31"/>
        <v>6.8514098530417789</v>
      </c>
      <c r="E70" s="9">
        <f t="shared" si="32"/>
        <v>14.63271232507431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9999</v>
      </c>
      <c r="V70">
        <v>283</v>
      </c>
      <c r="W70" s="17">
        <v>2.8302830283028304</v>
      </c>
    </row>
    <row r="71" spans="1:23" ht="15.75" x14ac:dyDescent="0.25">
      <c r="A71" s="18">
        <f t="shared" si="33"/>
        <v>3.90625</v>
      </c>
      <c r="B71" s="18">
        <f t="shared" si="33"/>
        <v>0.625</v>
      </c>
      <c r="C71" s="17">
        <v>8.2600000000000016</v>
      </c>
      <c r="D71" s="9">
        <f t="shared" si="31"/>
        <v>8.1314098530417791</v>
      </c>
      <c r="E71" s="9">
        <f t="shared" si="32"/>
        <v>-1.315848710928069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9998</v>
      </c>
      <c r="V71">
        <v>547</v>
      </c>
      <c r="W71" s="17">
        <v>5.4710942188437688</v>
      </c>
    </row>
    <row r="72" spans="1:23" ht="15.75" x14ac:dyDescent="0.25">
      <c r="A72" s="18">
        <f t="shared" si="33"/>
        <v>1.953125</v>
      </c>
      <c r="B72" s="18">
        <f t="shared" si="33"/>
        <v>0.3125</v>
      </c>
      <c r="C72" s="17">
        <v>8.5208520852085208</v>
      </c>
      <c r="D72" s="9">
        <f t="shared" si="31"/>
        <v>8.3922619382502983</v>
      </c>
      <c r="E72" s="9">
        <f t="shared" si="32"/>
        <v>-4.5660169939878825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719</v>
      </c>
      <c r="W72" s="17">
        <v>7.190719071907191</v>
      </c>
    </row>
    <row r="73" spans="1:23" ht="15.75" x14ac:dyDescent="0.25">
      <c r="A73" s="18">
        <f t="shared" si="33"/>
        <v>0.9765625</v>
      </c>
      <c r="B73" s="18">
        <f t="shared" si="33"/>
        <v>0.15625</v>
      </c>
      <c r="C73" s="17">
        <v>8.5117023404680943</v>
      </c>
      <c r="D73" s="9">
        <f t="shared" si="31"/>
        <v>8.3831121935098718</v>
      </c>
      <c r="E73" s="9">
        <f t="shared" si="32"/>
        <v>-4.4520128826937153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836</v>
      </c>
      <c r="W73" s="17">
        <v>8.36</v>
      </c>
    </row>
    <row r="74" spans="1:23" ht="15.75" x14ac:dyDescent="0.25">
      <c r="A74" s="18">
        <f t="shared" si="33"/>
        <v>0.48828125</v>
      </c>
      <c r="B74" s="18">
        <f t="shared" si="33"/>
        <v>7.8125E-2</v>
      </c>
      <c r="C74" s="17">
        <v>9.1</v>
      </c>
      <c r="D74" s="9">
        <f t="shared" si="31"/>
        <v>8.9714098530417772</v>
      </c>
      <c r="E74" s="9">
        <f t="shared" si="32"/>
        <v>-11.782091890804605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820</v>
      </c>
      <c r="W74" s="17">
        <v>8.2000000000000011</v>
      </c>
    </row>
    <row r="75" spans="1:23" ht="15.75" x14ac:dyDescent="0.25">
      <c r="A75" s="18">
        <v>0</v>
      </c>
      <c r="B75" s="18">
        <v>0</v>
      </c>
      <c r="C75" s="17">
        <v>8.66</v>
      </c>
      <c r="D75" s="9">
        <f t="shared" si="31"/>
        <v>8.5314098530417777</v>
      </c>
      <c r="E75" s="9">
        <f t="shared" si="32"/>
        <v>-6.2997740346787943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9998</v>
      </c>
      <c r="V75">
        <v>856</v>
      </c>
      <c r="W75" s="17">
        <v>8.5617123424684944</v>
      </c>
    </row>
    <row r="76" spans="1:23" ht="15.75" x14ac:dyDescent="0.25">
      <c r="A76" s="18">
        <v>0</v>
      </c>
      <c r="B76" s="17">
        <v>0</v>
      </c>
      <c r="C76" s="17">
        <v>6.41</v>
      </c>
      <c r="D76" s="9">
        <f t="shared" si="31"/>
        <v>6.2814098530417786</v>
      </c>
      <c r="E76" s="9">
        <f t="shared" si="32"/>
        <v>21.734805911419123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10000</v>
      </c>
      <c r="V76">
        <v>794</v>
      </c>
      <c r="W76" s="17">
        <v>7.9399999999999995</v>
      </c>
    </row>
    <row r="77" spans="1:23" ht="15.75" x14ac:dyDescent="0.25">
      <c r="B77" s="23" t="s">
        <v>6</v>
      </c>
      <c r="C77" s="23">
        <f>$B$5</f>
        <v>8.1543925821153529</v>
      </c>
      <c r="D77" s="9">
        <f t="shared" si="31"/>
        <v>8.0258024351571304</v>
      </c>
      <c r="E77" s="9">
        <f t="shared" si="32"/>
        <v>0</v>
      </c>
      <c r="F77" s="25">
        <f>SUM(F65:F76)</f>
        <v>18.039604511436465</v>
      </c>
      <c r="G77" s="28">
        <f>SUM(G65:G76)</f>
        <v>40.226058826747327</v>
      </c>
      <c r="H77" s="25">
        <f>SUM(H65:H76)</f>
        <v>2.8863367218298341</v>
      </c>
      <c r="I77" s="25">
        <f>SUM(I65:I76)</f>
        <v>6.4361694122795727</v>
      </c>
      <c r="T77" t="s">
        <v>99</v>
      </c>
      <c r="U77">
        <v>10000</v>
      </c>
      <c r="V77">
        <v>663</v>
      </c>
      <c r="W77" s="17">
        <v>6.63</v>
      </c>
    </row>
    <row r="78" spans="1:23" x14ac:dyDescent="0.2">
      <c r="T78" t="s">
        <v>100</v>
      </c>
      <c r="U78">
        <v>9999</v>
      </c>
      <c r="V78">
        <v>16</v>
      </c>
      <c r="W78" s="17">
        <v>0.16001600160016002</v>
      </c>
    </row>
    <row r="79" spans="1:23" x14ac:dyDescent="0.2">
      <c r="T79" t="s">
        <v>101</v>
      </c>
      <c r="U79">
        <v>9998</v>
      </c>
      <c r="V79">
        <v>9</v>
      </c>
      <c r="W79" s="17">
        <v>9.001800360072014E-2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9</v>
      </c>
      <c r="W80" s="17">
        <v>0.09</v>
      </c>
    </row>
    <row r="81" spans="1:23" ht="15.75" x14ac:dyDescent="0.25">
      <c r="B81" s="23"/>
      <c r="C81" s="23"/>
      <c r="D81" s="3"/>
      <c r="E81" s="3"/>
      <c r="F81" s="33" t="str">
        <f>F9</f>
        <v>PPQ</v>
      </c>
      <c r="G81" s="33"/>
      <c r="H81" s="34" t="s">
        <v>22</v>
      </c>
      <c r="I81" s="34"/>
      <c r="T81" t="s">
        <v>103</v>
      </c>
      <c r="U81">
        <v>9999</v>
      </c>
      <c r="V81">
        <v>23</v>
      </c>
      <c r="W81" s="17">
        <v>0.23002300230023001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138</v>
      </c>
      <c r="W82" s="17">
        <v>1.38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17">
        <v>0.12001200120012002</v>
      </c>
      <c r="D83" s="9">
        <f>C83-$B$4</f>
        <v>-8.5781457581017156E-3</v>
      </c>
      <c r="E83" s="9">
        <f>(($D$23-D83)/$D$23)*100</f>
        <v>100.10688209468658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402</v>
      </c>
      <c r="W83" s="17">
        <v>4.0204020402040204</v>
      </c>
    </row>
    <row r="84" spans="1:23" ht="15.75" x14ac:dyDescent="0.25">
      <c r="A84" s="18">
        <f>A83/2</f>
        <v>82.5</v>
      </c>
      <c r="B84" s="18">
        <f>B83/2</f>
        <v>26.400000000000002</v>
      </c>
      <c r="C84" s="17">
        <v>0.11</v>
      </c>
      <c r="D84" s="9">
        <f t="shared" ref="D84:D95" si="38">C84-$B$4</f>
        <v>-1.859014695822174E-2</v>
      </c>
      <c r="E84" s="9">
        <f t="shared" ref="E84:E95" si="39">(($D$23-D84)/$D$23)*100</f>
        <v>100.23162976049332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9999</v>
      </c>
      <c r="V84">
        <v>696</v>
      </c>
      <c r="W84" s="17">
        <v>6.9606960696069597</v>
      </c>
    </row>
    <row r="85" spans="1:23" ht="15.75" x14ac:dyDescent="0.25">
      <c r="A85" s="18">
        <f t="shared" ref="A85:B92" si="40">A84/2</f>
        <v>41.25</v>
      </c>
      <c r="B85" s="18">
        <f t="shared" si="40"/>
        <v>13.200000000000001</v>
      </c>
      <c r="C85" s="17">
        <v>0.15</v>
      </c>
      <c r="D85" s="9">
        <f t="shared" si="38"/>
        <v>2.1409853041778254E-2</v>
      </c>
      <c r="E85" s="9">
        <f t="shared" si="39"/>
        <v>99.733237228118256</v>
      </c>
      <c r="F85" s="25" t="str">
        <f t="shared" si="34"/>
        <v/>
      </c>
      <c r="G85" s="28" t="str">
        <f t="shared" si="35"/>
        <v/>
      </c>
      <c r="H85" s="25" t="str">
        <f t="shared" si="36"/>
        <v/>
      </c>
      <c r="I85" s="25" t="str">
        <f t="shared" si="37"/>
        <v/>
      </c>
      <c r="T85" t="s">
        <v>107</v>
      </c>
      <c r="U85">
        <v>10000</v>
      </c>
      <c r="V85">
        <v>776</v>
      </c>
      <c r="W85" s="17">
        <v>7.76</v>
      </c>
    </row>
    <row r="86" spans="1:23" ht="15.75" x14ac:dyDescent="0.25">
      <c r="A86" s="18">
        <f t="shared" si="40"/>
        <v>20.625</v>
      </c>
      <c r="B86" s="18">
        <f t="shared" si="40"/>
        <v>6.6000000000000005</v>
      </c>
      <c r="C86" s="17">
        <v>0.77</v>
      </c>
      <c r="D86" s="9">
        <f t="shared" si="38"/>
        <v>0.64140985304177822</v>
      </c>
      <c r="E86" s="9">
        <f t="shared" si="39"/>
        <v>92.008152976304601</v>
      </c>
      <c r="F86" s="25" t="str">
        <f t="shared" si="34"/>
        <v/>
      </c>
      <c r="G86" s="28">
        <f t="shared" si="35"/>
        <v>19.962907384993656</v>
      </c>
      <c r="H86" s="25" t="str">
        <f t="shared" si="36"/>
        <v/>
      </c>
      <c r="I86" s="25">
        <f t="shared" si="37"/>
        <v>6.3881303631979698</v>
      </c>
      <c r="T86" t="s">
        <v>108</v>
      </c>
      <c r="U86">
        <v>10000</v>
      </c>
      <c r="V86">
        <v>804</v>
      </c>
      <c r="W86" s="17">
        <v>8.0399999999999991</v>
      </c>
    </row>
    <row r="87" spans="1:23" ht="15.75" x14ac:dyDescent="0.25">
      <c r="A87" s="18">
        <f t="shared" si="40"/>
        <v>10.3125</v>
      </c>
      <c r="B87" s="18">
        <f t="shared" si="40"/>
        <v>3.3000000000000003</v>
      </c>
      <c r="C87" s="17">
        <v>3.2803280328032804</v>
      </c>
      <c r="D87" s="9">
        <f t="shared" si="38"/>
        <v>3.1517378858450589</v>
      </c>
      <c r="E87" s="9">
        <f t="shared" si="39"/>
        <v>60.729934342280465</v>
      </c>
      <c r="F87" s="25">
        <f t="shared" si="34"/>
        <v>8.9333615428866171</v>
      </c>
      <c r="G87" s="28" t="str">
        <f t="shared" si="35"/>
        <v/>
      </c>
      <c r="H87" s="25">
        <f t="shared" si="36"/>
        <v>2.8586756937237179</v>
      </c>
      <c r="I87" s="25" t="str">
        <f t="shared" si="37"/>
        <v/>
      </c>
      <c r="T87" t="s">
        <v>110</v>
      </c>
      <c r="U87">
        <v>10000</v>
      </c>
      <c r="V87">
        <v>807</v>
      </c>
      <c r="W87" s="17">
        <v>8.07</v>
      </c>
    </row>
    <row r="88" spans="1:23" ht="15.75" x14ac:dyDescent="0.25">
      <c r="A88" s="18">
        <f t="shared" si="40"/>
        <v>5.15625</v>
      </c>
      <c r="B88" s="18">
        <f t="shared" si="40"/>
        <v>1.6500000000000001</v>
      </c>
      <c r="C88" s="17">
        <v>6.5</v>
      </c>
      <c r="D88" s="9">
        <f t="shared" si="38"/>
        <v>6.3714098530417784</v>
      </c>
      <c r="E88" s="9">
        <f t="shared" si="39"/>
        <v>20.613422713575208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9999</v>
      </c>
      <c r="V88">
        <v>748</v>
      </c>
      <c r="W88" s="17">
        <v>7.4807480748074804</v>
      </c>
    </row>
    <row r="89" spans="1:23" ht="15.75" x14ac:dyDescent="0.25">
      <c r="A89" s="18">
        <f t="shared" si="40"/>
        <v>2.578125</v>
      </c>
      <c r="B89" s="18">
        <f t="shared" si="40"/>
        <v>0.82500000000000007</v>
      </c>
      <c r="C89" s="17">
        <v>8.23</v>
      </c>
      <c r="D89" s="9">
        <f t="shared" si="38"/>
        <v>8.101409853041778</v>
      </c>
      <c r="E89" s="9">
        <f t="shared" si="39"/>
        <v>-0.94205431164674924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666</v>
      </c>
      <c r="W89" s="17">
        <v>6.660000000000001</v>
      </c>
    </row>
    <row r="90" spans="1:23" ht="15.75" x14ac:dyDescent="0.25">
      <c r="A90" s="18">
        <f t="shared" si="40"/>
        <v>1.2890625</v>
      </c>
      <c r="B90" s="18">
        <f t="shared" si="40"/>
        <v>0.41250000000000003</v>
      </c>
      <c r="C90" s="17">
        <v>8.57</v>
      </c>
      <c r="D90" s="9">
        <f t="shared" si="38"/>
        <v>8.4414098530417778</v>
      </c>
      <c r="E90" s="9">
        <f t="shared" si="39"/>
        <v>-5.178390836834879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0.64453125</v>
      </c>
      <c r="B91" s="18">
        <f t="shared" si="40"/>
        <v>0.20625000000000002</v>
      </c>
      <c r="C91" s="17">
        <v>8.7217443488697732</v>
      </c>
      <c r="D91" s="9">
        <f t="shared" si="38"/>
        <v>8.5931542019115508</v>
      </c>
      <c r="E91" s="9">
        <f t="shared" si="39"/>
        <v>-7.0690970945052003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0.322265625</v>
      </c>
      <c r="B92" s="18">
        <f t="shared" si="40"/>
        <v>0.10312500000000001</v>
      </c>
      <c r="C92" s="17">
        <v>8.4599999999999991</v>
      </c>
      <c r="D92" s="9">
        <f t="shared" si="38"/>
        <v>8.3314098530417766</v>
      </c>
      <c r="E92" s="9">
        <f t="shared" si="39"/>
        <v>-3.8078113728034095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17">
        <v>8.67</v>
      </c>
      <c r="D93" s="9">
        <f t="shared" si="38"/>
        <v>8.5414098530417775</v>
      </c>
      <c r="E93" s="9">
        <f t="shared" si="39"/>
        <v>-6.4243721677725603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17">
        <v>6.7</v>
      </c>
      <c r="D94" s="9">
        <f t="shared" si="38"/>
        <v>6.5714098530417786</v>
      </c>
      <c r="E94" s="9">
        <f t="shared" si="39"/>
        <v>18.121460051699835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8.1543925821153529</v>
      </c>
      <c r="D95" s="9">
        <f t="shared" si="38"/>
        <v>8.0258024351571304</v>
      </c>
      <c r="E95" s="9">
        <f t="shared" si="39"/>
        <v>0</v>
      </c>
      <c r="F95" s="25">
        <f>SUM(F83:F94)</f>
        <v>8.9333615428866171</v>
      </c>
      <c r="G95" s="28">
        <f>SUM(G83:G94)</f>
        <v>19.962907384993656</v>
      </c>
      <c r="H95" s="25">
        <f>SUM(H83:H94)</f>
        <v>2.8586756937237179</v>
      </c>
      <c r="I95" s="25">
        <f>SUM(I83:I94)</f>
        <v>6.3881303631979698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3" t="str">
        <f>F9</f>
        <v>PPQ</v>
      </c>
      <c r="G99" s="33"/>
      <c r="H99" s="34" t="s">
        <v>22</v>
      </c>
      <c r="I99" s="34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17">
        <v>0.10003000900270081</v>
      </c>
      <c r="D101" s="9">
        <f>C101-$B$4</f>
        <v>-2.8560137955520926E-2</v>
      </c>
      <c r="E101" s="9">
        <f>(($D$23-D101)/$D$23)*100</f>
        <v>100.35585398701585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17">
        <v>0.11001100110011</v>
      </c>
      <c r="D102" s="9">
        <f t="shared" ref="D102:D113" si="45">C102-$B$4</f>
        <v>-1.857914585811174E-2</v>
      </c>
      <c r="E102" s="9">
        <f t="shared" ref="E102:E113" si="46">(($D$23-D102)/$D$23)*100</f>
        <v>100.23149268883975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25</v>
      </c>
      <c r="B103" s="18">
        <f t="shared" si="47"/>
        <v>16</v>
      </c>
      <c r="C103" s="17">
        <v>8.0008000800080012E-2</v>
      </c>
      <c r="D103" s="9">
        <f t="shared" si="45"/>
        <v>-4.8582146158141729E-2</v>
      </c>
      <c r="E103" s="9">
        <f t="shared" si="46"/>
        <v>100.60532447129931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12.5</v>
      </c>
      <c r="B104" s="18">
        <f t="shared" si="47"/>
        <v>8</v>
      </c>
      <c r="C104" s="17">
        <v>0.28999999999999998</v>
      </c>
      <c r="D104" s="9">
        <f t="shared" si="45"/>
        <v>0.16140985304177824</v>
      </c>
      <c r="E104" s="9">
        <f t="shared" si="46"/>
        <v>97.988863364805496</v>
      </c>
      <c r="F104" s="25" t="str">
        <f t="shared" si="41"/>
        <v/>
      </c>
      <c r="G104" s="28">
        <f t="shared" si="42"/>
        <v>10.922492731788477</v>
      </c>
      <c r="H104" s="25" t="str">
        <f t="shared" si="43"/>
        <v/>
      </c>
      <c r="I104" s="25">
        <f t="shared" si="44"/>
        <v>6.9903953483446255</v>
      </c>
    </row>
    <row r="105" spans="1:9" ht="15.75" x14ac:dyDescent="0.25">
      <c r="A105" s="18">
        <f t="shared" si="47"/>
        <v>6.25</v>
      </c>
      <c r="B105" s="18">
        <f t="shared" si="47"/>
        <v>4</v>
      </c>
      <c r="C105" s="17">
        <v>2.8302830283028304</v>
      </c>
      <c r="D105" s="9">
        <f t="shared" si="45"/>
        <v>2.7016928813446088</v>
      </c>
      <c r="E105" s="9">
        <f t="shared" si="46"/>
        <v>66.337411079173719</v>
      </c>
      <c r="F105" s="25">
        <f t="shared" si="41"/>
        <v>4.698383562820414</v>
      </c>
      <c r="G105" s="28" t="str">
        <f t="shared" si="42"/>
        <v/>
      </c>
      <c r="H105" s="25">
        <f t="shared" si="43"/>
        <v>3.0069654802050652</v>
      </c>
      <c r="I105" s="25" t="str">
        <f t="shared" si="44"/>
        <v/>
      </c>
    </row>
    <row r="106" spans="1:9" ht="15.75" x14ac:dyDescent="0.25">
      <c r="A106" s="18">
        <f t="shared" si="47"/>
        <v>3.125</v>
      </c>
      <c r="B106" s="18">
        <f t="shared" si="47"/>
        <v>2</v>
      </c>
      <c r="C106" s="17">
        <v>5.4710942188437688</v>
      </c>
      <c r="D106" s="9">
        <f t="shared" si="45"/>
        <v>5.3425040718855472</v>
      </c>
      <c r="E106" s="9">
        <f t="shared" si="46"/>
        <v>33.433396659720408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1.5625</v>
      </c>
      <c r="B107" s="18">
        <f t="shared" si="47"/>
        <v>1</v>
      </c>
      <c r="C107" s="17">
        <v>7.190719071907191</v>
      </c>
      <c r="D107" s="9">
        <f t="shared" si="45"/>
        <v>7.0621289249489694</v>
      </c>
      <c r="E107" s="9">
        <f t="shared" si="46"/>
        <v>12.007192028385559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0.78125</v>
      </c>
      <c r="B108" s="18">
        <f t="shared" si="47"/>
        <v>0.5</v>
      </c>
      <c r="C108" s="17">
        <v>8.36</v>
      </c>
      <c r="D108" s="9">
        <f t="shared" si="45"/>
        <v>8.231409853041777</v>
      </c>
      <c r="E108" s="9">
        <f t="shared" si="46"/>
        <v>-2.5618300418657278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0.390625</v>
      </c>
      <c r="B109" s="18">
        <f t="shared" si="47"/>
        <v>0.25</v>
      </c>
      <c r="C109" s="17">
        <v>8.2000000000000011</v>
      </c>
      <c r="D109" s="9">
        <f t="shared" si="45"/>
        <v>8.0714098530417786</v>
      </c>
      <c r="E109" s="9">
        <f t="shared" si="46"/>
        <v>-0.56825991236545137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0.1953125</v>
      </c>
      <c r="B110" s="18">
        <f t="shared" si="47"/>
        <v>0.125</v>
      </c>
      <c r="C110" s="17">
        <v>8.5617123424684944</v>
      </c>
      <c r="D110" s="9">
        <f t="shared" si="45"/>
        <v>8.433122195510272</v>
      </c>
      <c r="E110" s="9">
        <f t="shared" si="46"/>
        <v>-5.0751281712202649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17">
        <v>7.9399999999999995</v>
      </c>
      <c r="D111" s="9">
        <f t="shared" si="45"/>
        <v>7.8114098530417779</v>
      </c>
      <c r="E111" s="9">
        <f t="shared" si="46"/>
        <v>2.6712915480725399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17">
        <v>6.63</v>
      </c>
      <c r="D112" s="9">
        <f t="shared" si="45"/>
        <v>6.5014098530417783</v>
      </c>
      <c r="E112" s="9">
        <f t="shared" si="46"/>
        <v>18.993646983356214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8.1543925821153529</v>
      </c>
      <c r="D113" s="9">
        <f t="shared" si="45"/>
        <v>8.0258024351571304</v>
      </c>
      <c r="E113" s="9">
        <f t="shared" si="46"/>
        <v>0</v>
      </c>
      <c r="F113" s="25">
        <f>SUM(F101:F112)</f>
        <v>4.698383562820414</v>
      </c>
      <c r="G113" s="28">
        <f>SUM(G101:G112)</f>
        <v>10.922492731788477</v>
      </c>
      <c r="H113" s="25">
        <f>SUM(H101:H112)</f>
        <v>3.0069654802050652</v>
      </c>
      <c r="I113" s="25">
        <f>SUM(I101:I112)</f>
        <v>6.9903953483446255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3" t="str">
        <f>F9</f>
        <v>PPQ</v>
      </c>
      <c r="G117" s="33"/>
      <c r="H117" s="34" t="s">
        <v>22</v>
      </c>
      <c r="I117" s="34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17">
        <v>0.16001600160016002</v>
      </c>
      <c r="D119" s="9">
        <f>C119-$B$4</f>
        <v>3.1425854641938283E-2</v>
      </c>
      <c r="E119" s="9">
        <f>(($D$23-D119)/$D$23)*100</f>
        <v>99.608439718073839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17">
        <v>9.001800360072014E-2</v>
      </c>
      <c r="D120" s="9">
        <f t="shared" ref="D120:D131" si="52">C120-$B$4</f>
        <v>-3.8572143357501601E-2</v>
      </c>
      <c r="E120" s="9">
        <f t="shared" ref="E120:E131" si="53">(($D$23-D120)/$D$23)*100</f>
        <v>100.48060170517701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17">
        <v>0.09</v>
      </c>
      <c r="D121" s="9">
        <f t="shared" si="52"/>
        <v>-3.8590146958221744E-2</v>
      </c>
      <c r="E121" s="9">
        <f t="shared" si="53"/>
        <v>100.48082602668087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17">
        <v>0.23002300230023001</v>
      </c>
      <c r="D122" s="9">
        <f t="shared" si="52"/>
        <v>0.10143285534200827</v>
      </c>
      <c r="E122" s="9">
        <f t="shared" si="53"/>
        <v>98.736165559001549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6.951472118241635</v>
      </c>
    </row>
    <row r="123" spans="1:9" ht="15.75" x14ac:dyDescent="0.25">
      <c r="A123" s="17">
        <v>0</v>
      </c>
      <c r="B123" s="17">
        <f t="shared" si="54"/>
        <v>5</v>
      </c>
      <c r="C123" s="17">
        <v>1.38</v>
      </c>
      <c r="D123" s="9">
        <f t="shared" si="52"/>
        <v>1.2514098530417781</v>
      </c>
      <c r="E123" s="9">
        <f t="shared" si="53"/>
        <v>84.407666857584715</v>
      </c>
      <c r="F123" s="25" t="str">
        <f t="shared" si="48"/>
        <v/>
      </c>
      <c r="G123" s="28" t="str">
        <f t="shared" si="49"/>
        <v/>
      </c>
      <c r="H123" s="25" t="str">
        <f t="shared" si="50"/>
        <v/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17">
        <v>4.0204020402040204</v>
      </c>
      <c r="D124" s="9">
        <f t="shared" si="52"/>
        <v>3.8918118932457988</v>
      </c>
      <c r="E124" s="9">
        <f t="shared" si="53"/>
        <v>51.508750374944853</v>
      </c>
      <c r="F124" s="25">
        <f t="shared" si="48"/>
        <v>0</v>
      </c>
      <c r="G124" s="28" t="str">
        <f t="shared" si="49"/>
        <v/>
      </c>
      <c r="H124" s="25">
        <f t="shared" si="50"/>
        <v>2.4485215920916952</v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17">
        <v>6.9606960696069597</v>
      </c>
      <c r="D125" s="9">
        <f t="shared" si="52"/>
        <v>6.8321059226487382</v>
      </c>
      <c r="E125" s="9">
        <f t="shared" si="53"/>
        <v>14.873235693908804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17">
        <v>7.76</v>
      </c>
      <c r="D126" s="9">
        <f t="shared" si="52"/>
        <v>7.6314098530417782</v>
      </c>
      <c r="E126" s="9">
        <f t="shared" si="53"/>
        <v>4.9140579437603709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17">
        <v>8.0399999999999991</v>
      </c>
      <c r="D127" s="9">
        <f t="shared" si="52"/>
        <v>7.9114098530417776</v>
      </c>
      <c r="E127" s="9">
        <f t="shared" si="53"/>
        <v>1.4253102171348584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17">
        <v>8.07</v>
      </c>
      <c r="D128" s="9">
        <f t="shared" si="52"/>
        <v>7.9414098530417787</v>
      </c>
      <c r="E128" s="9">
        <f t="shared" si="53"/>
        <v>1.0515158178535386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17">
        <v>7.4807480748074804</v>
      </c>
      <c r="D129" s="9">
        <f t="shared" si="52"/>
        <v>7.3521579278492588</v>
      </c>
      <c r="E129" s="9">
        <f t="shared" si="53"/>
        <v>8.3934847979432341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17">
        <v>6.660000000000001</v>
      </c>
      <c r="D130" s="9">
        <f t="shared" si="52"/>
        <v>6.5314098530417795</v>
      </c>
      <c r="E130" s="9">
        <f t="shared" si="53"/>
        <v>18.619852584074899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8.1543925821153529</v>
      </c>
      <c r="D131" s="9">
        <f t="shared" si="52"/>
        <v>8.0258024351571304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2.4485215920916952</v>
      </c>
      <c r="I131" s="25">
        <f>SUM(I119:I130)</f>
        <v>6.951472118241635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